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zošit" defaultThemeVersion="124226"/>
  <bookViews>
    <workbookView xWindow="600" yWindow="270" windowWidth="20730" windowHeight="11760"/>
  </bookViews>
  <sheets>
    <sheet name="finančná analýza" sheetId="6" r:id="rId1"/>
  </sheets>
  <definedNames>
    <definedName name="_xlnm.Print_Area" localSheetId="0">'finančná analýza'!$A$1:$Z$98</definedName>
    <definedName name="sadzba">'finančná analýza'!$Z$8:$Z$9</definedName>
    <definedName name="sadzby">'finančná analýza'!$Z$8:$Z$10</definedName>
  </definedNames>
  <calcPr calcId="145621"/>
</workbook>
</file>

<file path=xl/calcChain.xml><?xml version="1.0" encoding="utf-8"?>
<calcChain xmlns="http://schemas.openxmlformats.org/spreadsheetml/2006/main">
  <c r="K41" i="6" l="1"/>
  <c r="L41" i="6"/>
  <c r="L58" i="6" s="1"/>
  <c r="M41" i="6"/>
  <c r="N41" i="6"/>
  <c r="N58" i="6" s="1"/>
  <c r="O41" i="6"/>
  <c r="P41" i="6"/>
  <c r="P58" i="6" s="1"/>
  <c r="Q41" i="6"/>
  <c r="R41" i="6"/>
  <c r="R58" i="6" s="1"/>
  <c r="S41" i="6"/>
  <c r="T41" i="6"/>
  <c r="T58" i="6" s="1"/>
  <c r="U41" i="6"/>
  <c r="V41" i="6"/>
  <c r="V58" i="6" s="1"/>
  <c r="W41" i="6"/>
  <c r="X41" i="6"/>
  <c r="X58" i="6" s="1"/>
  <c r="Y41" i="6"/>
  <c r="Z22" i="6"/>
  <c r="Z26" i="6"/>
  <c r="K66" i="6"/>
  <c r="K67" i="6" s="1"/>
  <c r="L66" i="6"/>
  <c r="M66" i="6"/>
  <c r="M67" i="6" s="1"/>
  <c r="N66" i="6"/>
  <c r="O66" i="6"/>
  <c r="O67" i="6" s="1"/>
  <c r="P66" i="6"/>
  <c r="Q66" i="6"/>
  <c r="Q67" i="6" s="1"/>
  <c r="R66" i="6"/>
  <c r="S66" i="6"/>
  <c r="S67" i="6" s="1"/>
  <c r="T66" i="6"/>
  <c r="U66" i="6"/>
  <c r="U67" i="6" s="1"/>
  <c r="V66" i="6"/>
  <c r="W66" i="6"/>
  <c r="W67" i="6" s="1"/>
  <c r="X66" i="6"/>
  <c r="Y66" i="6"/>
  <c r="Y67" i="6" s="1"/>
  <c r="L67" i="6"/>
  <c r="N67" i="6"/>
  <c r="P67" i="6"/>
  <c r="R67" i="6"/>
  <c r="T67" i="6"/>
  <c r="V67" i="6"/>
  <c r="X67" i="6"/>
  <c r="K58" i="6"/>
  <c r="M58" i="6"/>
  <c r="O58" i="6"/>
  <c r="Q58" i="6"/>
  <c r="S58" i="6"/>
  <c r="U58" i="6"/>
  <c r="W58" i="6"/>
  <c r="Y58" i="6"/>
  <c r="K49" i="6"/>
  <c r="K52" i="6" s="1"/>
  <c r="K57" i="6" s="1"/>
  <c r="K71" i="6" s="1"/>
  <c r="L49" i="6"/>
  <c r="M49" i="6"/>
  <c r="M52" i="6" s="1"/>
  <c r="M57" i="6" s="1"/>
  <c r="M71" i="6" s="1"/>
  <c r="N49" i="6"/>
  <c r="N52" i="6" s="1"/>
  <c r="N57" i="6" s="1"/>
  <c r="O49" i="6"/>
  <c r="O52" i="6" s="1"/>
  <c r="O57" i="6" s="1"/>
  <c r="O71" i="6" s="1"/>
  <c r="P49" i="6"/>
  <c r="Q49" i="6"/>
  <c r="Q52" i="6" s="1"/>
  <c r="Q57" i="6" s="1"/>
  <c r="Q71" i="6" s="1"/>
  <c r="R49" i="6"/>
  <c r="R52" i="6" s="1"/>
  <c r="R57" i="6" s="1"/>
  <c r="S49" i="6"/>
  <c r="S52" i="6" s="1"/>
  <c r="S57" i="6" s="1"/>
  <c r="S71" i="6" s="1"/>
  <c r="T49" i="6"/>
  <c r="U49" i="6"/>
  <c r="U52" i="6" s="1"/>
  <c r="U57" i="6" s="1"/>
  <c r="U71" i="6" s="1"/>
  <c r="V49" i="6"/>
  <c r="V52" i="6" s="1"/>
  <c r="V57" i="6" s="1"/>
  <c r="W49" i="6"/>
  <c r="W52" i="6" s="1"/>
  <c r="W57" i="6" s="1"/>
  <c r="W71" i="6" s="1"/>
  <c r="X49" i="6"/>
  <c r="Y49" i="6"/>
  <c r="Y52" i="6" s="1"/>
  <c r="Y57" i="6" s="1"/>
  <c r="Y71" i="6" s="1"/>
  <c r="L52" i="6"/>
  <c r="L57" i="6" s="1"/>
  <c r="L71" i="6" s="1"/>
  <c r="P52" i="6"/>
  <c r="P57" i="6" s="1"/>
  <c r="T52" i="6"/>
  <c r="T57" i="6" s="1"/>
  <c r="X52" i="6"/>
  <c r="X57" i="6" s="1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K26" i="6"/>
  <c r="K27" i="6" s="1"/>
  <c r="K74" i="6" s="1"/>
  <c r="L26" i="6"/>
  <c r="M26" i="6"/>
  <c r="N26" i="6"/>
  <c r="O26" i="6"/>
  <c r="P26" i="6"/>
  <c r="Q26" i="6"/>
  <c r="R26" i="6"/>
  <c r="S26" i="6"/>
  <c r="S27" i="6" s="1"/>
  <c r="S74" i="6" s="1"/>
  <c r="T26" i="6"/>
  <c r="U26" i="6"/>
  <c r="V26" i="6"/>
  <c r="W26" i="6"/>
  <c r="X26" i="6"/>
  <c r="Y26" i="6"/>
  <c r="J26" i="6"/>
  <c r="Z85" i="6"/>
  <c r="J78" i="6"/>
  <c r="J79" i="6" s="1"/>
  <c r="I78" i="6"/>
  <c r="I79" i="6" s="1"/>
  <c r="H78" i="6"/>
  <c r="H79" i="6" s="1"/>
  <c r="G78" i="6"/>
  <c r="G79" i="6" s="1"/>
  <c r="F78" i="6"/>
  <c r="F79" i="6" s="1"/>
  <c r="E78" i="6"/>
  <c r="E79" i="6" s="1"/>
  <c r="D78" i="6"/>
  <c r="D79" i="6" s="1"/>
  <c r="C78" i="6"/>
  <c r="C79" i="6" s="1"/>
  <c r="J66" i="6"/>
  <c r="J67" i="6" s="1"/>
  <c r="I66" i="6"/>
  <c r="I67" i="6" s="1"/>
  <c r="H66" i="6"/>
  <c r="H67" i="6" s="1"/>
  <c r="G66" i="6"/>
  <c r="G67" i="6" s="1"/>
  <c r="F66" i="6"/>
  <c r="F67" i="6" s="1"/>
  <c r="E66" i="6"/>
  <c r="E67" i="6" s="1"/>
  <c r="D66" i="6"/>
  <c r="D67" i="6" s="1"/>
  <c r="C66" i="6"/>
  <c r="C67" i="6" s="1"/>
  <c r="C64" i="6"/>
  <c r="D64" i="6" s="1"/>
  <c r="E64" i="6" s="1"/>
  <c r="F64" i="6" s="1"/>
  <c r="G64" i="6" s="1"/>
  <c r="H64" i="6" s="1"/>
  <c r="I64" i="6" s="1"/>
  <c r="J64" i="6" s="1"/>
  <c r="K64" i="6" s="1"/>
  <c r="L64" i="6" s="1"/>
  <c r="M64" i="6" s="1"/>
  <c r="N64" i="6" s="1"/>
  <c r="O64" i="6" s="1"/>
  <c r="P64" i="6" s="1"/>
  <c r="Q64" i="6" s="1"/>
  <c r="R64" i="6" s="1"/>
  <c r="S64" i="6" s="1"/>
  <c r="T64" i="6" s="1"/>
  <c r="U64" i="6" s="1"/>
  <c r="V64" i="6" s="1"/>
  <c r="W64" i="6" s="1"/>
  <c r="X64" i="6" s="1"/>
  <c r="Y64" i="6" s="1"/>
  <c r="C55" i="6"/>
  <c r="D55" i="6" s="1"/>
  <c r="E55" i="6" s="1"/>
  <c r="F55" i="6" s="1"/>
  <c r="G55" i="6" s="1"/>
  <c r="H55" i="6" s="1"/>
  <c r="I55" i="6" s="1"/>
  <c r="J55" i="6" s="1"/>
  <c r="K55" i="6" s="1"/>
  <c r="L55" i="6" s="1"/>
  <c r="M55" i="6" s="1"/>
  <c r="N55" i="6" s="1"/>
  <c r="O55" i="6" s="1"/>
  <c r="P55" i="6" s="1"/>
  <c r="Q55" i="6" s="1"/>
  <c r="R55" i="6" s="1"/>
  <c r="S55" i="6" s="1"/>
  <c r="T55" i="6" s="1"/>
  <c r="U55" i="6" s="1"/>
  <c r="V55" i="6" s="1"/>
  <c r="W55" i="6" s="1"/>
  <c r="X55" i="6" s="1"/>
  <c r="Y55" i="6" s="1"/>
  <c r="J49" i="6"/>
  <c r="J52" i="6" s="1"/>
  <c r="J57" i="6" s="1"/>
  <c r="I49" i="6"/>
  <c r="I52" i="6" s="1"/>
  <c r="I57" i="6" s="1"/>
  <c r="C49" i="6"/>
  <c r="C52" i="6" s="1"/>
  <c r="C57" i="6" s="1"/>
  <c r="C71" i="6" s="1"/>
  <c r="D49" i="6"/>
  <c r="D52" i="6" s="1"/>
  <c r="D57" i="6" s="1"/>
  <c r="C44" i="6"/>
  <c r="D44" i="6" s="1"/>
  <c r="E44" i="6" s="1"/>
  <c r="F44" i="6" s="1"/>
  <c r="G44" i="6" s="1"/>
  <c r="H44" i="6" s="1"/>
  <c r="I44" i="6" s="1"/>
  <c r="J44" i="6" s="1"/>
  <c r="K44" i="6" s="1"/>
  <c r="L44" i="6" s="1"/>
  <c r="M44" i="6" s="1"/>
  <c r="N44" i="6" s="1"/>
  <c r="O44" i="6" s="1"/>
  <c r="P44" i="6" s="1"/>
  <c r="Q44" i="6" s="1"/>
  <c r="R44" i="6" s="1"/>
  <c r="S44" i="6" s="1"/>
  <c r="T44" i="6" s="1"/>
  <c r="U44" i="6" s="1"/>
  <c r="V44" i="6" s="1"/>
  <c r="W44" i="6" s="1"/>
  <c r="X44" i="6" s="1"/>
  <c r="Y44" i="6" s="1"/>
  <c r="J41" i="6"/>
  <c r="J58" i="6" s="1"/>
  <c r="I41" i="6"/>
  <c r="I58" i="6" s="1"/>
  <c r="C41" i="6"/>
  <c r="C58" i="6" s="1"/>
  <c r="D41" i="6"/>
  <c r="D58" i="6" s="1"/>
  <c r="C30" i="6"/>
  <c r="D30" i="6" s="1"/>
  <c r="E30" i="6" s="1"/>
  <c r="F30" i="6" s="1"/>
  <c r="G30" i="6" s="1"/>
  <c r="H30" i="6" s="1"/>
  <c r="I30" i="6" s="1"/>
  <c r="J30" i="6" s="1"/>
  <c r="K30" i="6" s="1"/>
  <c r="L30" i="6" s="1"/>
  <c r="M30" i="6" s="1"/>
  <c r="N30" i="6" s="1"/>
  <c r="O30" i="6" s="1"/>
  <c r="P30" i="6" s="1"/>
  <c r="Q30" i="6" s="1"/>
  <c r="R30" i="6" s="1"/>
  <c r="S30" i="6" s="1"/>
  <c r="T30" i="6" s="1"/>
  <c r="U30" i="6" s="1"/>
  <c r="V30" i="6" s="1"/>
  <c r="W30" i="6" s="1"/>
  <c r="X30" i="6" s="1"/>
  <c r="Y30" i="6" s="1"/>
  <c r="I26" i="6"/>
  <c r="H26" i="6"/>
  <c r="G26" i="6"/>
  <c r="F26" i="6"/>
  <c r="E26" i="6"/>
  <c r="D26" i="6"/>
  <c r="C26" i="6"/>
  <c r="J22" i="6"/>
  <c r="J27" i="6" s="1"/>
  <c r="I22" i="6"/>
  <c r="I27" i="6" s="1"/>
  <c r="I74" i="6" s="1"/>
  <c r="H22" i="6"/>
  <c r="H27" i="6" s="1"/>
  <c r="H74" i="6" s="1"/>
  <c r="G22" i="6"/>
  <c r="G27" i="6" s="1"/>
  <c r="G74" i="6" s="1"/>
  <c r="F22" i="6"/>
  <c r="F27" i="6" s="1"/>
  <c r="F74" i="6" s="1"/>
  <c r="E22" i="6"/>
  <c r="E27" i="6" s="1"/>
  <c r="E74" i="6" s="1"/>
  <c r="D22" i="6"/>
  <c r="D27" i="6" s="1"/>
  <c r="D74" i="6" s="1"/>
  <c r="C22" i="6"/>
  <c r="C27" i="6" s="1"/>
  <c r="C74" i="6" s="1"/>
  <c r="C14" i="6"/>
  <c r="D14" i="6" s="1"/>
  <c r="E14" i="6" s="1"/>
  <c r="F14" i="6" s="1"/>
  <c r="G14" i="6" s="1"/>
  <c r="H14" i="6" s="1"/>
  <c r="I14" i="6" s="1"/>
  <c r="J14" i="6" s="1"/>
  <c r="K14" i="6" s="1"/>
  <c r="L14" i="6" s="1"/>
  <c r="M14" i="6" s="1"/>
  <c r="N14" i="6" s="1"/>
  <c r="O14" i="6" s="1"/>
  <c r="P14" i="6" s="1"/>
  <c r="Q14" i="6" s="1"/>
  <c r="R14" i="6" s="1"/>
  <c r="S14" i="6" s="1"/>
  <c r="T14" i="6" s="1"/>
  <c r="U14" i="6" s="1"/>
  <c r="V14" i="6" s="1"/>
  <c r="W14" i="6" s="1"/>
  <c r="X14" i="6" s="1"/>
  <c r="Y14" i="6" s="1"/>
  <c r="F49" i="6"/>
  <c r="F52" i="6" s="1"/>
  <c r="F57" i="6" s="1"/>
  <c r="E49" i="6"/>
  <c r="E52" i="6" s="1"/>
  <c r="E57" i="6" s="1"/>
  <c r="E41" i="6"/>
  <c r="E58" i="6" s="1"/>
  <c r="H49" i="6"/>
  <c r="H52" i="6" s="1"/>
  <c r="H57" i="6" s="1"/>
  <c r="G49" i="6"/>
  <c r="G52" i="6" s="1"/>
  <c r="G57" i="6" s="1"/>
  <c r="F41" i="6"/>
  <c r="F58" i="6" s="1"/>
  <c r="G41" i="6"/>
  <c r="G58" i="6" s="1"/>
  <c r="H41" i="6"/>
  <c r="H58" i="6" s="1"/>
  <c r="X27" i="6" l="1"/>
  <c r="X74" i="6" s="1"/>
  <c r="V27" i="6"/>
  <c r="V74" i="6" s="1"/>
  <c r="T27" i="6"/>
  <c r="T74" i="6" s="1"/>
  <c r="R27" i="6"/>
  <c r="R74" i="6" s="1"/>
  <c r="P27" i="6"/>
  <c r="P74" i="6" s="1"/>
  <c r="N27" i="6"/>
  <c r="N74" i="6" s="1"/>
  <c r="L27" i="6"/>
  <c r="L74" i="6" s="1"/>
  <c r="Y27" i="6"/>
  <c r="Y74" i="6" s="1"/>
  <c r="W27" i="6"/>
  <c r="W74" i="6" s="1"/>
  <c r="W75" i="6" s="1"/>
  <c r="U27" i="6"/>
  <c r="U74" i="6" s="1"/>
  <c r="U75" i="6" s="1"/>
  <c r="Q27" i="6"/>
  <c r="Q74" i="6" s="1"/>
  <c r="Q75" i="6" s="1"/>
  <c r="O27" i="6"/>
  <c r="O74" i="6" s="1"/>
  <c r="M27" i="6"/>
  <c r="M74" i="6" s="1"/>
  <c r="M75" i="6" s="1"/>
  <c r="R71" i="6"/>
  <c r="R72" i="6" s="1"/>
  <c r="R60" i="6"/>
  <c r="N71" i="6"/>
  <c r="N60" i="6"/>
  <c r="V71" i="6"/>
  <c r="V60" i="6"/>
  <c r="X71" i="6"/>
  <c r="X60" i="6"/>
  <c r="T71" i="6"/>
  <c r="T72" i="6" s="1"/>
  <c r="T60" i="6"/>
  <c r="P71" i="6"/>
  <c r="P60" i="6"/>
  <c r="Y60" i="6"/>
  <c r="W60" i="6"/>
  <c r="U60" i="6"/>
  <c r="S60" i="6"/>
  <c r="Q60" i="6"/>
  <c r="O60" i="6"/>
  <c r="M60" i="6"/>
  <c r="K60" i="6"/>
  <c r="L60" i="6"/>
  <c r="S75" i="6"/>
  <c r="O75" i="6"/>
  <c r="K75" i="6"/>
  <c r="J74" i="6"/>
  <c r="Z74" i="6" s="1"/>
  <c r="X75" i="6"/>
  <c r="V75" i="6"/>
  <c r="T75" i="6"/>
  <c r="R75" i="6"/>
  <c r="P75" i="6"/>
  <c r="N75" i="6"/>
  <c r="L75" i="6"/>
  <c r="Y72" i="6"/>
  <c r="W72" i="6"/>
  <c r="U72" i="6"/>
  <c r="S72" i="6"/>
  <c r="Q72" i="6"/>
  <c r="O72" i="6"/>
  <c r="M72" i="6"/>
  <c r="K72" i="6"/>
  <c r="Y75" i="6"/>
  <c r="X72" i="6"/>
  <c r="V72" i="6"/>
  <c r="P72" i="6"/>
  <c r="N72" i="6"/>
  <c r="L72" i="6"/>
  <c r="Z27" i="6"/>
  <c r="Z68" i="6" s="1"/>
  <c r="E71" i="6"/>
  <c r="E60" i="6"/>
  <c r="E61" i="6" s="1"/>
  <c r="E69" i="6" s="1"/>
  <c r="G71" i="6"/>
  <c r="G60" i="6"/>
  <c r="G61" i="6" s="1"/>
  <c r="G69" i="6" s="1"/>
  <c r="H71" i="6"/>
  <c r="H60" i="6"/>
  <c r="F71" i="6"/>
  <c r="F60" i="6"/>
  <c r="C75" i="6"/>
  <c r="C86" i="6"/>
  <c r="F75" i="6"/>
  <c r="F86" i="6"/>
  <c r="G75" i="6"/>
  <c r="G86" i="6"/>
  <c r="J86" i="6"/>
  <c r="J75" i="6"/>
  <c r="C60" i="6"/>
  <c r="C61" i="6" s="1"/>
  <c r="D75" i="6"/>
  <c r="D86" i="6"/>
  <c r="E75" i="6"/>
  <c r="E86" i="6"/>
  <c r="H75" i="6"/>
  <c r="H86" i="6"/>
  <c r="I86" i="6"/>
  <c r="I75" i="6"/>
  <c r="D60" i="6"/>
  <c r="D71" i="6"/>
  <c r="I60" i="6"/>
  <c r="I71" i="6"/>
  <c r="J71" i="6"/>
  <c r="J60" i="6"/>
  <c r="I61" i="6" l="1"/>
  <c r="I69" i="6" s="1"/>
  <c r="D61" i="6"/>
  <c r="D69" i="6" s="1"/>
  <c r="K61" i="6"/>
  <c r="K69" i="6" s="1"/>
  <c r="K70" i="6" s="1"/>
  <c r="K73" i="6" s="1"/>
  <c r="O61" i="6"/>
  <c r="O69" i="6" s="1"/>
  <c r="O70" i="6" s="1"/>
  <c r="O73" i="6" s="1"/>
  <c r="S61" i="6"/>
  <c r="S69" i="6" s="1"/>
  <c r="S70" i="6" s="1"/>
  <c r="S73" i="6" s="1"/>
  <c r="W61" i="6"/>
  <c r="W69" i="6" s="1"/>
  <c r="W70" i="6" s="1"/>
  <c r="W73" i="6" s="1"/>
  <c r="P61" i="6"/>
  <c r="P69" i="6" s="1"/>
  <c r="P70" i="6" s="1"/>
  <c r="P73" i="6" s="1"/>
  <c r="T61" i="6"/>
  <c r="T69" i="6" s="1"/>
  <c r="T70" i="6" s="1"/>
  <c r="T73" i="6" s="1"/>
  <c r="X61" i="6"/>
  <c r="X69" i="6" s="1"/>
  <c r="X70" i="6" s="1"/>
  <c r="X73" i="6" s="1"/>
  <c r="V61" i="6"/>
  <c r="V69" i="6" s="1"/>
  <c r="V70" i="6" s="1"/>
  <c r="V73" i="6" s="1"/>
  <c r="N61" i="6"/>
  <c r="N69" i="6" s="1"/>
  <c r="N70" i="6" s="1"/>
  <c r="N73" i="6" s="1"/>
  <c r="R61" i="6"/>
  <c r="R69" i="6" s="1"/>
  <c r="R70" i="6" s="1"/>
  <c r="R73" i="6" s="1"/>
  <c r="J61" i="6"/>
  <c r="J69" i="6" s="1"/>
  <c r="F61" i="6"/>
  <c r="F69" i="6" s="1"/>
  <c r="H61" i="6"/>
  <c r="H69" i="6" s="1"/>
  <c r="L61" i="6"/>
  <c r="L69" i="6" s="1"/>
  <c r="L70" i="6" s="1"/>
  <c r="L73" i="6" s="1"/>
  <c r="M61" i="6"/>
  <c r="M69" i="6" s="1"/>
  <c r="M70" i="6" s="1"/>
  <c r="M73" i="6" s="1"/>
  <c r="Q61" i="6"/>
  <c r="Q69" i="6" s="1"/>
  <c r="Q70" i="6" s="1"/>
  <c r="Q73" i="6" s="1"/>
  <c r="U61" i="6"/>
  <c r="U69" i="6" s="1"/>
  <c r="U70" i="6" s="1"/>
  <c r="U73" i="6" s="1"/>
  <c r="Y61" i="6"/>
  <c r="Y69" i="6" s="1"/>
  <c r="Y70" i="6" s="1"/>
  <c r="Y73" i="6" s="1"/>
  <c r="C69" i="6"/>
  <c r="J72" i="6"/>
  <c r="J83" i="6"/>
  <c r="E70" i="6"/>
  <c r="E82" i="6"/>
  <c r="I83" i="6"/>
  <c r="I72" i="6"/>
  <c r="D83" i="6"/>
  <c r="D72" i="6"/>
  <c r="C83" i="6"/>
  <c r="C72" i="6"/>
  <c r="Z71" i="6"/>
  <c r="F72" i="6"/>
  <c r="F83" i="6"/>
  <c r="H72" i="6"/>
  <c r="H83" i="6"/>
  <c r="G83" i="6"/>
  <c r="G72" i="6"/>
  <c r="E72" i="6"/>
  <c r="E83" i="6"/>
  <c r="Z75" i="6"/>
  <c r="G82" i="6"/>
  <c r="G70" i="6"/>
  <c r="Z86" i="6"/>
  <c r="E84" i="6" l="1"/>
  <c r="F70" i="6"/>
  <c r="F82" i="6"/>
  <c r="F84" i="6" s="1"/>
  <c r="D82" i="6"/>
  <c r="D84" i="6" s="1"/>
  <c r="D70" i="6"/>
  <c r="D73" i="6" s="1"/>
  <c r="H70" i="6"/>
  <c r="H73" i="6" s="1"/>
  <c r="H82" i="6"/>
  <c r="H84" i="6" s="1"/>
  <c r="J82" i="6"/>
  <c r="J84" i="6" s="1"/>
  <c r="J70" i="6"/>
  <c r="J73" i="6" s="1"/>
  <c r="I70" i="6"/>
  <c r="I73" i="6" s="1"/>
  <c r="I82" i="6"/>
  <c r="I84" i="6" s="1"/>
  <c r="C70" i="6"/>
  <c r="C73" i="6" s="1"/>
  <c r="Z69" i="6"/>
  <c r="C82" i="6"/>
  <c r="G73" i="6"/>
  <c r="E73" i="6"/>
  <c r="Z72" i="6"/>
  <c r="G84" i="6"/>
  <c r="F73" i="6"/>
  <c r="Z83" i="6"/>
  <c r="Z82" i="6" l="1"/>
  <c r="C84" i="6"/>
  <c r="Z84" i="6" s="1"/>
  <c r="F91" i="6" s="1"/>
  <c r="Z70" i="6"/>
  <c r="Z73" i="6"/>
  <c r="C77" i="6" l="1"/>
  <c r="C91" i="6" s="1"/>
  <c r="C76" i="6"/>
</calcChain>
</file>

<file path=xl/sharedStrings.xml><?xml version="1.0" encoding="utf-8"?>
<sst xmlns="http://schemas.openxmlformats.org/spreadsheetml/2006/main" count="71" uniqueCount="66">
  <si>
    <t>Rok</t>
  </si>
  <si>
    <r>
      <t>ČSH</t>
    </r>
    <r>
      <rPr>
        <vertAlign val="subscript"/>
        <sz val="10"/>
        <rFont val="Arial CE"/>
        <family val="2"/>
        <charset val="238"/>
      </rPr>
      <t>2</t>
    </r>
  </si>
  <si>
    <t>Výpočet VVP</t>
  </si>
  <si>
    <r>
      <t>d</t>
    </r>
    <r>
      <rPr>
        <vertAlign val="subscript"/>
        <sz val="10"/>
        <rFont val="Arial CE"/>
        <family val="2"/>
        <charset val="238"/>
      </rPr>
      <t>2</t>
    </r>
  </si>
  <si>
    <t>diskont</t>
  </si>
  <si>
    <t>urok</t>
  </si>
  <si>
    <t>Súčasná hodnota investičných nákladov</t>
  </si>
  <si>
    <t>Investičné náklady</t>
  </si>
  <si>
    <t>Súčasná hodnota CASH-FLOW</t>
  </si>
  <si>
    <t>Súčasná hodnota prev. Výdavkov</t>
  </si>
  <si>
    <t>Prevádzkové výdavky + daň</t>
  </si>
  <si>
    <t>Kumulatívne</t>
  </si>
  <si>
    <t>Miera výnosnosti</t>
  </si>
  <si>
    <t>Tabuľka č. V</t>
  </si>
  <si>
    <t>Daň z príjmu</t>
  </si>
  <si>
    <t>Hrubý zisk</t>
  </si>
  <si>
    <t>Daňové odpisy</t>
  </si>
  <si>
    <t>Prevádzkové náklady</t>
  </si>
  <si>
    <t>Výnosy celkom</t>
  </si>
  <si>
    <t>Zisk v tis. EUR</t>
  </si>
  <si>
    <t>Tabuľka č. IV</t>
  </si>
  <si>
    <t>Iné výnosy</t>
  </si>
  <si>
    <t>Výnosy z predaja majetku</t>
  </si>
  <si>
    <t>Prevádzkové výnosy</t>
  </si>
  <si>
    <t>Tržby za tovary</t>
  </si>
  <si>
    <t>Tržby za výrobky</t>
  </si>
  <si>
    <t>Tržby za služby</t>
  </si>
  <si>
    <t>Výnosy v tis. EUR</t>
  </si>
  <si>
    <t>Tabuľka č. III</t>
  </si>
  <si>
    <t>Iné náklady</t>
  </si>
  <si>
    <t>Poplatky a dane</t>
  </si>
  <si>
    <t>Úroky</t>
  </si>
  <si>
    <t>Údržba</t>
  </si>
  <si>
    <t>Energie</t>
  </si>
  <si>
    <t>Služby</t>
  </si>
  <si>
    <t>Osobné náklady</t>
  </si>
  <si>
    <t>Obstaranie tovarov</t>
  </si>
  <si>
    <t>Materiál</t>
  </si>
  <si>
    <t>Prevádzkové náklady v tis. EUR</t>
  </si>
  <si>
    <t>Tabuľka č. II</t>
  </si>
  <si>
    <t>Náklady DNM</t>
  </si>
  <si>
    <t>Iné investičné náklady</t>
  </si>
  <si>
    <t>Patenty</t>
  </si>
  <si>
    <t>Licencie</t>
  </si>
  <si>
    <t>Stále aktíva</t>
  </si>
  <si>
    <t>Mimoriadna údržba</t>
  </si>
  <si>
    <t>Použitá technológia</t>
  </si>
  <si>
    <t>Nová technológia</t>
  </si>
  <si>
    <t>Budovy a stavby</t>
  </si>
  <si>
    <t>Pozemky</t>
  </si>
  <si>
    <t>Investičné náklady v tis. EUR</t>
  </si>
  <si>
    <t xml:space="preserve">Tabuľka č. I </t>
  </si>
  <si>
    <t>Diskontná sadzba:</t>
  </si>
  <si>
    <t>Rok začiatku realizácie projektu:</t>
  </si>
  <si>
    <t>žltá bunka - výsledok</t>
  </si>
  <si>
    <t>modré bunky - sa počítajú automaticky</t>
  </si>
  <si>
    <t>Legenda:</t>
  </si>
  <si>
    <t>Celková hodnota výnosov</t>
  </si>
  <si>
    <t>Súčasná hodnota celkových výnosov</t>
  </si>
  <si>
    <t>Miera výnosovosti:</t>
  </si>
  <si>
    <t>Výpočet výšky ČSH:</t>
  </si>
  <si>
    <t>Zost. Cena (-)</t>
  </si>
  <si>
    <t>Príslušná sadzba dane z príjmu:</t>
  </si>
  <si>
    <t>V......................................... dňa ......</t>
  </si>
  <si>
    <t>podpis štatutárneho orgánu žiadateľa</t>
  </si>
  <si>
    <t>biele bunky - vypĺňa žiadateľ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</si>
</sst>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K_č_s_-;\-* #,##0.00\ _K_č_s_-;_-* &quot;-&quot;??\ _K_č_s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bscript"/>
      <sz val="10"/>
      <name val="Arial CE"/>
      <family val="2"/>
      <charset val="238"/>
    </font>
    <font>
      <sz val="8"/>
      <color indexed="55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9" tint="0.59999389629810485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31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3"/>
    <xf numFmtId="164" fontId="3" fillId="2" borderId="0" xfId="1" applyFont="1" applyFill="1" applyBorder="1" applyProtection="1">
      <protection hidden="1"/>
    </xf>
    <xf numFmtId="0" fontId="1" fillId="3" borderId="0" xfId="3" applyFill="1" applyProtection="1">
      <protection hidden="1"/>
    </xf>
    <xf numFmtId="10" fontId="8" fillId="4" borderId="0" xfId="5" applyNumberFormat="1" applyFont="1" applyFill="1" applyProtection="1">
      <protection hidden="1"/>
    </xf>
    <xf numFmtId="0" fontId="3" fillId="2" borderId="0" xfId="4" applyFont="1" applyFill="1" applyBorder="1" applyProtection="1">
      <protection hidden="1"/>
    </xf>
    <xf numFmtId="10" fontId="8" fillId="0" borderId="1" xfId="5" applyNumberFormat="1" applyFont="1" applyFill="1" applyBorder="1" applyProtection="1">
      <protection locked="0"/>
    </xf>
    <xf numFmtId="3" fontId="3" fillId="2" borderId="0" xfId="4" applyNumberFormat="1" applyFont="1" applyFill="1" applyBorder="1" applyProtection="1">
      <protection hidden="1"/>
    </xf>
    <xf numFmtId="0" fontId="3" fillId="2" borderId="2" xfId="4" applyFont="1" applyFill="1" applyBorder="1" applyProtection="1">
      <protection hidden="1"/>
    </xf>
    <xf numFmtId="3" fontId="3" fillId="3" borderId="3" xfId="4" applyNumberFormat="1" applyFont="1" applyFill="1" applyBorder="1" applyProtection="1">
      <protection hidden="1"/>
    </xf>
    <xf numFmtId="0" fontId="6" fillId="5" borderId="4" xfId="4" applyFont="1" applyFill="1" applyBorder="1" applyProtection="1">
      <protection hidden="1"/>
    </xf>
    <xf numFmtId="0" fontId="6" fillId="5" borderId="5" xfId="4" applyFont="1" applyFill="1" applyBorder="1" applyProtection="1">
      <protection hidden="1"/>
    </xf>
    <xf numFmtId="0" fontId="3" fillId="5" borderId="6" xfId="4" applyFont="1" applyFill="1" applyBorder="1" applyProtection="1">
      <protection hidden="1"/>
    </xf>
    <xf numFmtId="3" fontId="3" fillId="3" borderId="7" xfId="4" applyNumberFormat="1" applyFont="1" applyFill="1" applyBorder="1" applyProtection="1">
      <protection hidden="1"/>
    </xf>
    <xf numFmtId="0" fontId="3" fillId="3" borderId="8" xfId="4" applyFont="1" applyFill="1" applyBorder="1" applyProtection="1">
      <protection hidden="1"/>
    </xf>
    <xf numFmtId="0" fontId="6" fillId="3" borderId="8" xfId="4" applyFont="1" applyFill="1" applyBorder="1" applyProtection="1">
      <protection hidden="1"/>
    </xf>
    <xf numFmtId="0" fontId="3" fillId="3" borderId="9" xfId="4" applyFont="1" applyFill="1" applyBorder="1" applyProtection="1">
      <protection hidden="1"/>
    </xf>
    <xf numFmtId="0" fontId="3" fillId="3" borderId="10" xfId="4" applyFont="1" applyFill="1" applyBorder="1" applyProtection="1">
      <protection hidden="1"/>
    </xf>
    <xf numFmtId="0" fontId="6" fillId="5" borderId="11" xfId="4" applyFont="1" applyFill="1" applyBorder="1" applyProtection="1">
      <protection hidden="1"/>
    </xf>
    <xf numFmtId="3" fontId="6" fillId="3" borderId="7" xfId="4" applyNumberFormat="1" applyFont="1" applyFill="1" applyBorder="1" applyProtection="1">
      <protection hidden="1"/>
    </xf>
    <xf numFmtId="0" fontId="6" fillId="5" borderId="8" xfId="4" applyFont="1" applyFill="1" applyBorder="1" applyProtection="1">
      <protection hidden="1"/>
    </xf>
    <xf numFmtId="0" fontId="6" fillId="5" borderId="7" xfId="4" applyFont="1" applyFill="1" applyBorder="1" applyProtection="1">
      <protection hidden="1"/>
    </xf>
    <xf numFmtId="0" fontId="6" fillId="5" borderId="12" xfId="4" applyFont="1" applyFill="1" applyBorder="1" applyProtection="1">
      <protection hidden="1"/>
    </xf>
    <xf numFmtId="0" fontId="2" fillId="4" borderId="1" xfId="4" applyFill="1" applyBorder="1" applyProtection="1">
      <protection hidden="1"/>
    </xf>
    <xf numFmtId="0" fontId="2" fillId="3" borderId="1" xfId="4" applyFill="1" applyBorder="1" applyProtection="1">
      <protection hidden="1"/>
    </xf>
    <xf numFmtId="10" fontId="6" fillId="6" borderId="0" xfId="4" applyNumberFormat="1" applyFont="1" applyFill="1" applyBorder="1" applyProtection="1">
      <protection hidden="1"/>
    </xf>
    <xf numFmtId="0" fontId="6" fillId="6" borderId="2" xfId="4" applyFont="1" applyFill="1" applyBorder="1" applyAlignment="1" applyProtection="1">
      <alignment horizontal="right"/>
      <protection hidden="1"/>
    </xf>
    <xf numFmtId="0" fontId="6" fillId="7" borderId="0" xfId="0" applyFont="1" applyFill="1" applyBorder="1" applyProtection="1">
      <protection hidden="1"/>
    </xf>
    <xf numFmtId="0" fontId="2" fillId="0" borderId="1" xfId="4" applyBorder="1" applyProtection="1">
      <protection hidden="1"/>
    </xf>
    <xf numFmtId="0" fontId="3" fillId="0" borderId="10" xfId="4" applyFont="1" applyBorder="1" applyProtection="1">
      <protection hidden="1"/>
    </xf>
    <xf numFmtId="0" fontId="6" fillId="5" borderId="13" xfId="4" applyFont="1" applyFill="1" applyBorder="1" applyProtection="1">
      <protection hidden="1"/>
    </xf>
    <xf numFmtId="0" fontId="6" fillId="5" borderId="9" xfId="4" applyFont="1" applyFill="1" applyBorder="1" applyProtection="1">
      <protection hidden="1"/>
    </xf>
    <xf numFmtId="0" fontId="6" fillId="7" borderId="10" xfId="0" applyFont="1" applyFill="1" applyBorder="1" applyProtection="1">
      <protection hidden="1"/>
    </xf>
    <xf numFmtId="0" fontId="5" fillId="0" borderId="10" xfId="4" applyFont="1" applyBorder="1" applyProtection="1">
      <protection hidden="1"/>
    </xf>
    <xf numFmtId="0" fontId="3" fillId="2" borderId="10" xfId="4" applyFont="1" applyFill="1" applyBorder="1" applyProtection="1">
      <protection hidden="1"/>
    </xf>
    <xf numFmtId="0" fontId="6" fillId="2" borderId="10" xfId="4" applyFont="1" applyFill="1" applyBorder="1" applyProtection="1">
      <protection hidden="1"/>
    </xf>
    <xf numFmtId="0" fontId="6" fillId="7" borderId="14" xfId="0" applyFont="1" applyFill="1" applyBorder="1" applyProtection="1">
      <protection hidden="1"/>
    </xf>
    <xf numFmtId="0" fontId="6" fillId="7" borderId="15" xfId="0" applyFont="1" applyFill="1" applyBorder="1" applyProtection="1">
      <protection hidden="1"/>
    </xf>
    <xf numFmtId="0" fontId="6" fillId="7" borderId="16" xfId="0" applyFont="1" applyFill="1" applyBorder="1" applyProtection="1">
      <protection hidden="1"/>
    </xf>
    <xf numFmtId="0" fontId="6" fillId="7" borderId="3" xfId="0" applyFont="1" applyFill="1" applyBorder="1" applyProtection="1">
      <protection hidden="1"/>
    </xf>
    <xf numFmtId="0" fontId="3" fillId="3" borderId="0" xfId="4" applyFont="1" applyFill="1" applyBorder="1" applyAlignment="1" applyProtection="1">
      <alignment horizontal="right"/>
      <protection hidden="1"/>
    </xf>
    <xf numFmtId="9" fontId="3" fillId="3" borderId="0" xfId="4" applyNumberFormat="1" applyFont="1" applyFill="1" applyBorder="1" applyProtection="1">
      <protection hidden="1"/>
    </xf>
    <xf numFmtId="0" fontId="3" fillId="0" borderId="3" xfId="4" applyFont="1" applyBorder="1" applyProtection="1">
      <protection hidden="1"/>
    </xf>
    <xf numFmtId="3" fontId="3" fillId="0" borderId="0" xfId="4" applyNumberFormat="1" applyFont="1" applyBorder="1" applyProtection="1">
      <protection locked="0"/>
    </xf>
    <xf numFmtId="0" fontId="3" fillId="0" borderId="3" xfId="4" applyFont="1" applyFill="1" applyBorder="1" applyProtection="1">
      <protection locked="0"/>
    </xf>
    <xf numFmtId="0" fontId="2" fillId="0" borderId="0" xfId="4" applyBorder="1" applyProtection="1">
      <protection locked="0"/>
    </xf>
    <xf numFmtId="0" fontId="6" fillId="3" borderId="3" xfId="4" applyFont="1" applyFill="1" applyBorder="1" applyProtection="1">
      <protection hidden="1"/>
    </xf>
    <xf numFmtId="3" fontId="6" fillId="3" borderId="0" xfId="4" applyNumberFormat="1" applyFont="1" applyFill="1" applyBorder="1" applyProtection="1">
      <protection hidden="1"/>
    </xf>
    <xf numFmtId="3" fontId="3" fillId="3" borderId="0" xfId="4" applyNumberFormat="1" applyFont="1" applyFill="1" applyBorder="1" applyProtection="1">
      <protection hidden="1"/>
    </xf>
    <xf numFmtId="0" fontId="3" fillId="3" borderId="3" xfId="4" applyFont="1" applyFill="1" applyBorder="1" applyProtection="1">
      <protection hidden="1"/>
    </xf>
    <xf numFmtId="0" fontId="5" fillId="0" borderId="16" xfId="4" applyFont="1" applyBorder="1" applyProtection="1">
      <protection hidden="1"/>
    </xf>
    <xf numFmtId="0" fontId="1" fillId="0" borderId="0" xfId="3" applyBorder="1" applyProtection="1">
      <protection hidden="1"/>
    </xf>
    <xf numFmtId="0" fontId="7" fillId="0" borderId="16" xfId="4" applyFont="1" applyBorder="1" applyProtection="1">
      <protection hidden="1"/>
    </xf>
    <xf numFmtId="0" fontId="5" fillId="0" borderId="3" xfId="4" applyFont="1" applyBorder="1" applyProtection="1">
      <protection hidden="1"/>
    </xf>
    <xf numFmtId="0" fontId="5" fillId="0" borderId="0" xfId="4" applyFont="1" applyFill="1" applyBorder="1" applyProtection="1">
      <protection hidden="1"/>
    </xf>
    <xf numFmtId="0" fontId="7" fillId="0" borderId="3" xfId="4" applyFont="1" applyBorder="1" applyProtection="1">
      <protection hidden="1"/>
    </xf>
    <xf numFmtId="0" fontId="3" fillId="0" borderId="0" xfId="4" applyFont="1" applyFill="1" applyBorder="1" applyProtection="1">
      <protection hidden="1"/>
    </xf>
    <xf numFmtId="3" fontId="3" fillId="8" borderId="3" xfId="4" applyNumberFormat="1" applyFont="1" applyFill="1" applyBorder="1" applyProtection="1">
      <protection hidden="1"/>
    </xf>
    <xf numFmtId="0" fontId="3" fillId="2" borderId="3" xfId="4" applyFont="1" applyFill="1" applyBorder="1" applyProtection="1">
      <protection hidden="1"/>
    </xf>
    <xf numFmtId="0" fontId="6" fillId="2" borderId="9" xfId="4" applyFont="1" applyFill="1" applyBorder="1" applyProtection="1">
      <protection hidden="1"/>
    </xf>
    <xf numFmtId="0" fontId="6" fillId="6" borderId="17" xfId="4" applyFont="1" applyFill="1" applyBorder="1" applyAlignment="1" applyProtection="1">
      <alignment horizontal="right"/>
      <protection hidden="1"/>
    </xf>
    <xf numFmtId="164" fontId="6" fillId="9" borderId="18" xfId="1" applyFont="1" applyFill="1" applyBorder="1" applyAlignment="1" applyProtection="1">
      <alignment horizontal="right"/>
      <protection hidden="1"/>
    </xf>
    <xf numFmtId="0" fontId="3" fillId="2" borderId="19" xfId="4" applyFont="1" applyFill="1" applyBorder="1" applyProtection="1">
      <protection hidden="1"/>
    </xf>
    <xf numFmtId="0" fontId="3" fillId="2" borderId="7" xfId="4" applyFont="1" applyFill="1" applyBorder="1" applyProtection="1">
      <protection hidden="1"/>
    </xf>
    <xf numFmtId="0" fontId="3" fillId="2" borderId="8" xfId="4" applyFont="1" applyFill="1" applyBorder="1" applyProtection="1">
      <protection hidden="1"/>
    </xf>
    <xf numFmtId="0" fontId="3" fillId="0" borderId="0" xfId="4" applyFont="1" applyBorder="1" applyAlignment="1" applyProtection="1">
      <alignment horizontal="right"/>
      <protection locked="0"/>
    </xf>
    <xf numFmtId="9" fontId="9" fillId="7" borderId="3" xfId="0" applyNumberFormat="1" applyFont="1" applyFill="1" applyBorder="1" applyProtection="1">
      <protection hidden="1"/>
    </xf>
    <xf numFmtId="9" fontId="3" fillId="0" borderId="0" xfId="4" applyNumberFormat="1" applyFont="1" applyBorder="1" applyAlignment="1" applyProtection="1">
      <alignment horizontal="right"/>
      <protection locked="0"/>
    </xf>
    <xf numFmtId="0" fontId="0" fillId="0" borderId="0" xfId="0" applyProtection="1">
      <protection hidden="1"/>
    </xf>
    <xf numFmtId="0" fontId="0" fillId="0" borderId="0" xfId="0" applyProtection="1">
      <protection locked="0" hidden="1"/>
    </xf>
    <xf numFmtId="0" fontId="0" fillId="0" borderId="15" xfId="0" applyBorder="1" applyAlignment="1" applyProtection="1">
      <alignment horizontal="center"/>
      <protection hidden="1"/>
    </xf>
  </cellXfs>
  <cellStyles count="6">
    <cellStyle name="čiarky 2" xfId="1"/>
    <cellStyle name="Normal_MOO A,B,A,AB,A,AB (2)" xfId="2"/>
    <cellStyle name="Normálna" xfId="0" builtinId="0"/>
    <cellStyle name="normálne 2" xfId="3"/>
    <cellStyle name="normální_Financna analyza" xfId="4"/>
    <cellStyle name="percentá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104775</xdr:rowOff>
    </xdr:from>
    <xdr:to>
      <xdr:col>9</xdr:col>
      <xdr:colOff>523874</xdr:colOff>
      <xdr:row>4</xdr:row>
      <xdr:rowOff>57637</xdr:rowOff>
    </xdr:to>
    <xdr:pic>
      <xdr:nvPicPr>
        <xdr:cNvPr id="6" name="Obrázok 5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" y="104775"/>
          <a:ext cx="7800975" cy="600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pageSetUpPr fitToPage="1"/>
  </sheetPr>
  <dimension ref="A6:Z97"/>
  <sheetViews>
    <sheetView tabSelected="1" view="pageBreakPreview" zoomScaleNormal="85" zoomScaleSheetLayoutView="100" workbookViewId="0">
      <pane ySplit="13" topLeftCell="A14" activePane="bottomLeft" state="frozen"/>
      <selection pane="bottomLeft" activeCell="F10" sqref="F10"/>
    </sheetView>
  </sheetViews>
  <sheetFormatPr defaultColWidth="9.140625" defaultRowHeight="12.75" x14ac:dyDescent="0.2"/>
  <cols>
    <col min="1" max="1" width="2.7109375" style="1" bestFit="1" customWidth="1"/>
    <col min="2" max="2" width="29.42578125" style="1" bestFit="1" customWidth="1"/>
    <col min="3" max="3" width="13.5703125" style="1" customWidth="1"/>
    <col min="4" max="4" width="10.42578125" style="1" customWidth="1"/>
    <col min="5" max="6" width="10.42578125" style="1" bestFit="1" customWidth="1"/>
    <col min="7" max="7" width="11" style="1" bestFit="1" customWidth="1"/>
    <col min="8" max="23" width="12" style="1" bestFit="1" customWidth="1"/>
    <col min="24" max="25" width="11" style="1" bestFit="1" customWidth="1"/>
    <col min="26" max="26" width="11.5703125" style="1" bestFit="1" customWidth="1"/>
    <col min="27" max="16384" width="9.140625" style="1"/>
  </cols>
  <sheetData>
    <row r="6" spans="1:26" x14ac:dyDescent="0.2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8"/>
    </row>
    <row r="7" spans="1:26" x14ac:dyDescent="0.2">
      <c r="A7" s="32"/>
      <c r="B7" s="27" t="s">
        <v>56</v>
      </c>
      <c r="C7" s="28"/>
      <c r="D7" s="27" t="s">
        <v>65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39"/>
    </row>
    <row r="8" spans="1:26" x14ac:dyDescent="0.2">
      <c r="A8" s="32"/>
      <c r="B8" s="27"/>
      <c r="C8" s="24"/>
      <c r="D8" s="27" t="s">
        <v>55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66">
        <v>0.22</v>
      </c>
    </row>
    <row r="9" spans="1:26" x14ac:dyDescent="0.2">
      <c r="A9" s="32"/>
      <c r="B9" s="27"/>
      <c r="C9" s="23"/>
      <c r="D9" s="27" t="s">
        <v>54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66">
        <v>0.19</v>
      </c>
    </row>
    <row r="10" spans="1:26" x14ac:dyDescent="0.2">
      <c r="A10" s="32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66"/>
    </row>
    <row r="11" spans="1:26" x14ac:dyDescent="0.2">
      <c r="A11" s="32"/>
      <c r="B11" s="40" t="s">
        <v>53</v>
      </c>
      <c r="C11" s="65">
        <v>2016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39"/>
    </row>
    <row r="12" spans="1:26" x14ac:dyDescent="0.2">
      <c r="A12" s="32"/>
      <c r="B12" s="40" t="s">
        <v>62</v>
      </c>
      <c r="C12" s="67">
        <v>0.19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39"/>
    </row>
    <row r="13" spans="1:26" x14ac:dyDescent="0.2">
      <c r="A13" s="32"/>
      <c r="B13" s="40" t="s">
        <v>52</v>
      </c>
      <c r="C13" s="41">
        <v>0.04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39"/>
    </row>
    <row r="14" spans="1:26" ht="13.5" thickBot="1" x14ac:dyDescent="0.25">
      <c r="A14" s="32"/>
      <c r="B14" s="27" t="s">
        <v>51</v>
      </c>
      <c r="C14" s="27">
        <f>C11</f>
        <v>2016</v>
      </c>
      <c r="D14" s="27">
        <f>C14+1</f>
        <v>2017</v>
      </c>
      <c r="E14" s="27">
        <f t="shared" ref="E14:I14" si="0">D14+1</f>
        <v>2018</v>
      </c>
      <c r="F14" s="27">
        <f t="shared" si="0"/>
        <v>2019</v>
      </c>
      <c r="G14" s="27">
        <f t="shared" si="0"/>
        <v>2020</v>
      </c>
      <c r="H14" s="27">
        <f t="shared" si="0"/>
        <v>2021</v>
      </c>
      <c r="I14" s="27">
        <f t="shared" si="0"/>
        <v>2022</v>
      </c>
      <c r="J14" s="27">
        <f>I14+1</f>
        <v>2023</v>
      </c>
      <c r="K14" s="27">
        <f t="shared" ref="K14:Y14" si="1">J14+1</f>
        <v>2024</v>
      </c>
      <c r="L14" s="27">
        <f t="shared" si="1"/>
        <v>2025</v>
      </c>
      <c r="M14" s="27">
        <f t="shared" si="1"/>
        <v>2026</v>
      </c>
      <c r="N14" s="27">
        <f t="shared" si="1"/>
        <v>2027</v>
      </c>
      <c r="O14" s="27">
        <f t="shared" si="1"/>
        <v>2028</v>
      </c>
      <c r="P14" s="27">
        <f t="shared" si="1"/>
        <v>2029</v>
      </c>
      <c r="Q14" s="27">
        <f t="shared" si="1"/>
        <v>2030</v>
      </c>
      <c r="R14" s="27">
        <f t="shared" si="1"/>
        <v>2031</v>
      </c>
      <c r="S14" s="27">
        <f t="shared" si="1"/>
        <v>2032</v>
      </c>
      <c r="T14" s="27">
        <f t="shared" si="1"/>
        <v>2033</v>
      </c>
      <c r="U14" s="27">
        <f t="shared" si="1"/>
        <v>2034</v>
      </c>
      <c r="V14" s="27">
        <f t="shared" si="1"/>
        <v>2035</v>
      </c>
      <c r="W14" s="27">
        <f t="shared" si="1"/>
        <v>2036</v>
      </c>
      <c r="X14" s="27">
        <f t="shared" si="1"/>
        <v>2037</v>
      </c>
      <c r="Y14" s="27">
        <f t="shared" si="1"/>
        <v>2038</v>
      </c>
      <c r="Z14" s="39"/>
    </row>
    <row r="15" spans="1:26" x14ac:dyDescent="0.2">
      <c r="A15" s="30"/>
      <c r="B15" s="18" t="s">
        <v>0</v>
      </c>
      <c r="C15" s="18">
        <v>1</v>
      </c>
      <c r="D15" s="18">
        <v>2</v>
      </c>
      <c r="E15" s="18">
        <v>3</v>
      </c>
      <c r="F15" s="18">
        <v>4</v>
      </c>
      <c r="G15" s="18">
        <v>5</v>
      </c>
      <c r="H15" s="18">
        <v>6</v>
      </c>
      <c r="I15" s="18">
        <v>7</v>
      </c>
      <c r="J15" s="18">
        <v>8</v>
      </c>
      <c r="K15" s="18">
        <v>9</v>
      </c>
      <c r="L15" s="18">
        <v>10</v>
      </c>
      <c r="M15" s="18">
        <v>11</v>
      </c>
      <c r="N15" s="18">
        <v>12</v>
      </c>
      <c r="O15" s="18">
        <v>13</v>
      </c>
      <c r="P15" s="18">
        <v>14</v>
      </c>
      <c r="Q15" s="18">
        <v>15</v>
      </c>
      <c r="R15" s="18">
        <v>16</v>
      </c>
      <c r="S15" s="18">
        <v>17</v>
      </c>
      <c r="T15" s="18">
        <v>18</v>
      </c>
      <c r="U15" s="18">
        <v>19</v>
      </c>
      <c r="V15" s="18">
        <v>20</v>
      </c>
      <c r="W15" s="18">
        <v>21</v>
      </c>
      <c r="X15" s="18">
        <v>22</v>
      </c>
      <c r="Y15" s="18">
        <v>23</v>
      </c>
      <c r="Z15" s="22"/>
    </row>
    <row r="16" spans="1:26" x14ac:dyDescent="0.2">
      <c r="A16" s="31"/>
      <c r="B16" s="21" t="s">
        <v>50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0" t="s">
        <v>61</v>
      </c>
    </row>
    <row r="17" spans="1:26" x14ac:dyDescent="0.2">
      <c r="A17" s="29">
        <v>1</v>
      </c>
      <c r="B17" s="42" t="s">
        <v>49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4"/>
    </row>
    <row r="18" spans="1:26" x14ac:dyDescent="0.2">
      <c r="A18" s="29">
        <v>2</v>
      </c>
      <c r="B18" s="42" t="s">
        <v>48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4"/>
    </row>
    <row r="19" spans="1:26" x14ac:dyDescent="0.2">
      <c r="A19" s="29">
        <v>3</v>
      </c>
      <c r="B19" s="42" t="s">
        <v>47</v>
      </c>
      <c r="C19" s="43"/>
      <c r="D19" s="43"/>
      <c r="E19" s="43"/>
      <c r="F19" s="43"/>
      <c r="G19" s="43"/>
      <c r="H19" s="45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4"/>
    </row>
    <row r="20" spans="1:26" x14ac:dyDescent="0.2">
      <c r="A20" s="29">
        <v>4</v>
      </c>
      <c r="B20" s="42" t="s">
        <v>46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4"/>
    </row>
    <row r="21" spans="1:26" x14ac:dyDescent="0.2">
      <c r="A21" s="29">
        <v>5</v>
      </c>
      <c r="B21" s="42" t="s">
        <v>45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4"/>
    </row>
    <row r="22" spans="1:26" x14ac:dyDescent="0.2">
      <c r="A22" s="17"/>
      <c r="B22" s="46" t="s">
        <v>44</v>
      </c>
      <c r="C22" s="47">
        <f>C17+C18+C19+C20+C21</f>
        <v>0</v>
      </c>
      <c r="D22" s="47">
        <f t="shared" ref="D22:J22" si="2">D17+D18+D19+D20+D21</f>
        <v>0</v>
      </c>
      <c r="E22" s="47">
        <f t="shared" si="2"/>
        <v>0</v>
      </c>
      <c r="F22" s="47">
        <f t="shared" si="2"/>
        <v>0</v>
      </c>
      <c r="G22" s="47">
        <f t="shared" si="2"/>
        <v>0</v>
      </c>
      <c r="H22" s="47">
        <f t="shared" si="2"/>
        <v>0</v>
      </c>
      <c r="I22" s="47">
        <f t="shared" si="2"/>
        <v>0</v>
      </c>
      <c r="J22" s="47">
        <f t="shared" si="2"/>
        <v>0</v>
      </c>
      <c r="K22" s="47">
        <f t="shared" ref="K22:Z22" si="3">K17+K18+K19+K20+K21</f>
        <v>0</v>
      </c>
      <c r="L22" s="47">
        <f t="shared" si="3"/>
        <v>0</v>
      </c>
      <c r="M22" s="47">
        <f t="shared" si="3"/>
        <v>0</v>
      </c>
      <c r="N22" s="47">
        <f t="shared" si="3"/>
        <v>0</v>
      </c>
      <c r="O22" s="47">
        <f t="shared" si="3"/>
        <v>0</v>
      </c>
      <c r="P22" s="47">
        <f t="shared" si="3"/>
        <v>0</v>
      </c>
      <c r="Q22" s="47">
        <f t="shared" si="3"/>
        <v>0</v>
      </c>
      <c r="R22" s="47">
        <f t="shared" si="3"/>
        <v>0</v>
      </c>
      <c r="S22" s="47">
        <f t="shared" si="3"/>
        <v>0</v>
      </c>
      <c r="T22" s="47">
        <f t="shared" si="3"/>
        <v>0</v>
      </c>
      <c r="U22" s="47">
        <f t="shared" si="3"/>
        <v>0</v>
      </c>
      <c r="V22" s="47">
        <f t="shared" si="3"/>
        <v>0</v>
      </c>
      <c r="W22" s="47">
        <f t="shared" si="3"/>
        <v>0</v>
      </c>
      <c r="X22" s="47">
        <f t="shared" si="3"/>
        <v>0</v>
      </c>
      <c r="Y22" s="47">
        <f t="shared" si="3"/>
        <v>0</v>
      </c>
      <c r="Z22" s="47">
        <f t="shared" si="3"/>
        <v>0</v>
      </c>
    </row>
    <row r="23" spans="1:26" x14ac:dyDescent="0.2">
      <c r="A23" s="29">
        <v>6</v>
      </c>
      <c r="B23" s="42" t="s">
        <v>43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4"/>
    </row>
    <row r="24" spans="1:26" x14ac:dyDescent="0.2">
      <c r="A24" s="29">
        <v>7</v>
      </c>
      <c r="B24" s="42" t="s">
        <v>42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4"/>
    </row>
    <row r="25" spans="1:26" x14ac:dyDescent="0.2">
      <c r="A25" s="29">
        <v>8</v>
      </c>
      <c r="B25" s="42" t="s">
        <v>41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4"/>
    </row>
    <row r="26" spans="1:26" x14ac:dyDescent="0.2">
      <c r="A26" s="17"/>
      <c r="B26" s="46" t="s">
        <v>40</v>
      </c>
      <c r="C26" s="47">
        <f>C23+C24+C25</f>
        <v>0</v>
      </c>
      <c r="D26" s="47">
        <f t="shared" ref="D26:I26" si="4">D23+D24+D25</f>
        <v>0</v>
      </c>
      <c r="E26" s="47">
        <f t="shared" si="4"/>
        <v>0</v>
      </c>
      <c r="F26" s="47">
        <f t="shared" si="4"/>
        <v>0</v>
      </c>
      <c r="G26" s="47">
        <f t="shared" si="4"/>
        <v>0</v>
      </c>
      <c r="H26" s="47">
        <f t="shared" si="4"/>
        <v>0</v>
      </c>
      <c r="I26" s="47">
        <f t="shared" si="4"/>
        <v>0</v>
      </c>
      <c r="J26" s="47">
        <f>J23+J24+J25</f>
        <v>0</v>
      </c>
      <c r="K26" s="47">
        <f t="shared" ref="K26:Z26" si="5">K23+K24+K25</f>
        <v>0</v>
      </c>
      <c r="L26" s="47">
        <f t="shared" si="5"/>
        <v>0</v>
      </c>
      <c r="M26" s="47">
        <f t="shared" si="5"/>
        <v>0</v>
      </c>
      <c r="N26" s="47">
        <f t="shared" si="5"/>
        <v>0</v>
      </c>
      <c r="O26" s="47">
        <f t="shared" si="5"/>
        <v>0</v>
      </c>
      <c r="P26" s="47">
        <f t="shared" si="5"/>
        <v>0</v>
      </c>
      <c r="Q26" s="47">
        <f t="shared" si="5"/>
        <v>0</v>
      </c>
      <c r="R26" s="47">
        <f t="shared" si="5"/>
        <v>0</v>
      </c>
      <c r="S26" s="47">
        <f t="shared" si="5"/>
        <v>0</v>
      </c>
      <c r="T26" s="47">
        <f t="shared" si="5"/>
        <v>0</v>
      </c>
      <c r="U26" s="47">
        <f t="shared" si="5"/>
        <v>0</v>
      </c>
      <c r="V26" s="47">
        <f t="shared" si="5"/>
        <v>0</v>
      </c>
      <c r="W26" s="47">
        <f t="shared" si="5"/>
        <v>0</v>
      </c>
      <c r="X26" s="47">
        <f t="shared" si="5"/>
        <v>0</v>
      </c>
      <c r="Y26" s="47">
        <f t="shared" si="5"/>
        <v>0</v>
      </c>
      <c r="Z26" s="47">
        <f t="shared" si="5"/>
        <v>0</v>
      </c>
    </row>
    <row r="27" spans="1:26" x14ac:dyDescent="0.2">
      <c r="A27" s="16"/>
      <c r="B27" s="15" t="s">
        <v>7</v>
      </c>
      <c r="C27" s="19">
        <f>C22+C26</f>
        <v>0</v>
      </c>
      <c r="D27" s="19">
        <f t="shared" ref="D27:I27" si="6">D22+D26</f>
        <v>0</v>
      </c>
      <c r="E27" s="19">
        <f t="shared" si="6"/>
        <v>0</v>
      </c>
      <c r="F27" s="19">
        <f t="shared" si="6"/>
        <v>0</v>
      </c>
      <c r="G27" s="19">
        <f t="shared" si="6"/>
        <v>0</v>
      </c>
      <c r="H27" s="19">
        <f t="shared" si="6"/>
        <v>0</v>
      </c>
      <c r="I27" s="19">
        <f t="shared" si="6"/>
        <v>0</v>
      </c>
      <c r="J27" s="19">
        <f>J22+J26</f>
        <v>0</v>
      </c>
      <c r="K27" s="19">
        <f t="shared" ref="K27:Z27" si="7">K22+K26</f>
        <v>0</v>
      </c>
      <c r="L27" s="19">
        <f t="shared" si="7"/>
        <v>0</v>
      </c>
      <c r="M27" s="19">
        <f t="shared" si="7"/>
        <v>0</v>
      </c>
      <c r="N27" s="19">
        <f t="shared" si="7"/>
        <v>0</v>
      </c>
      <c r="O27" s="19">
        <f t="shared" si="7"/>
        <v>0</v>
      </c>
      <c r="P27" s="19">
        <f t="shared" si="7"/>
        <v>0</v>
      </c>
      <c r="Q27" s="19">
        <f t="shared" si="7"/>
        <v>0</v>
      </c>
      <c r="R27" s="19">
        <f t="shared" si="7"/>
        <v>0</v>
      </c>
      <c r="S27" s="19">
        <f t="shared" si="7"/>
        <v>0</v>
      </c>
      <c r="T27" s="19">
        <f t="shared" si="7"/>
        <v>0</v>
      </c>
      <c r="U27" s="19">
        <f t="shared" si="7"/>
        <v>0</v>
      </c>
      <c r="V27" s="19">
        <f t="shared" si="7"/>
        <v>0</v>
      </c>
      <c r="W27" s="19">
        <f t="shared" si="7"/>
        <v>0</v>
      </c>
      <c r="X27" s="19">
        <f t="shared" si="7"/>
        <v>0</v>
      </c>
      <c r="Y27" s="19">
        <f t="shared" si="7"/>
        <v>0</v>
      </c>
      <c r="Z27" s="19">
        <f t="shared" si="7"/>
        <v>0</v>
      </c>
    </row>
    <row r="28" spans="1:26" x14ac:dyDescent="0.2">
      <c r="A28" s="32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39"/>
    </row>
    <row r="29" spans="1:26" x14ac:dyDescent="0.2">
      <c r="A29" s="32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39"/>
    </row>
    <row r="30" spans="1:26" ht="13.5" thickBot="1" x14ac:dyDescent="0.25">
      <c r="A30" s="32"/>
      <c r="B30" s="27" t="s">
        <v>39</v>
      </c>
      <c r="C30" s="27">
        <f>C11</f>
        <v>2016</v>
      </c>
      <c r="D30" s="27">
        <f>C30+1</f>
        <v>2017</v>
      </c>
      <c r="E30" s="27">
        <f t="shared" ref="E30:J30" si="8">D30+1</f>
        <v>2018</v>
      </c>
      <c r="F30" s="27">
        <f t="shared" si="8"/>
        <v>2019</v>
      </c>
      <c r="G30" s="27">
        <f t="shared" si="8"/>
        <v>2020</v>
      </c>
      <c r="H30" s="27">
        <f t="shared" si="8"/>
        <v>2021</v>
      </c>
      <c r="I30" s="27">
        <f t="shared" si="8"/>
        <v>2022</v>
      </c>
      <c r="J30" s="27">
        <f t="shared" si="8"/>
        <v>2023</v>
      </c>
      <c r="K30" s="27">
        <f t="shared" ref="K30" si="9">J30+1</f>
        <v>2024</v>
      </c>
      <c r="L30" s="27">
        <f t="shared" ref="L30" si="10">K30+1</f>
        <v>2025</v>
      </c>
      <c r="M30" s="27">
        <f t="shared" ref="M30" si="11">L30+1</f>
        <v>2026</v>
      </c>
      <c r="N30" s="27">
        <f t="shared" ref="N30" si="12">M30+1</f>
        <v>2027</v>
      </c>
      <c r="O30" s="27">
        <f t="shared" ref="O30" si="13">N30+1</f>
        <v>2028</v>
      </c>
      <c r="P30" s="27">
        <f t="shared" ref="P30" si="14">O30+1</f>
        <v>2029</v>
      </c>
      <c r="Q30" s="27">
        <f t="shared" ref="Q30" si="15">P30+1</f>
        <v>2030</v>
      </c>
      <c r="R30" s="27">
        <f t="shared" ref="R30" si="16">Q30+1</f>
        <v>2031</v>
      </c>
      <c r="S30" s="27">
        <f t="shared" ref="S30" si="17">R30+1</f>
        <v>2032</v>
      </c>
      <c r="T30" s="27">
        <f t="shared" ref="T30" si="18">S30+1</f>
        <v>2033</v>
      </c>
      <c r="U30" s="27">
        <f t="shared" ref="U30" si="19">T30+1</f>
        <v>2034</v>
      </c>
      <c r="V30" s="27">
        <f t="shared" ref="V30" si="20">U30+1</f>
        <v>2035</v>
      </c>
      <c r="W30" s="27">
        <f t="shared" ref="W30" si="21">V30+1</f>
        <v>2036</v>
      </c>
      <c r="X30" s="27">
        <f t="shared" ref="X30" si="22">W30+1</f>
        <v>2037</v>
      </c>
      <c r="Y30" s="27">
        <f t="shared" ref="Y30" si="23">X30+1</f>
        <v>2038</v>
      </c>
      <c r="Z30" s="39"/>
    </row>
    <row r="31" spans="1:26" x14ac:dyDescent="0.2">
      <c r="A31" s="30"/>
      <c r="B31" s="18" t="s">
        <v>38</v>
      </c>
      <c r="C31" s="18">
        <v>1</v>
      </c>
      <c r="D31" s="18">
        <v>2</v>
      </c>
      <c r="E31" s="18">
        <v>3</v>
      </c>
      <c r="F31" s="18">
        <v>4</v>
      </c>
      <c r="G31" s="18">
        <v>5</v>
      </c>
      <c r="H31" s="18">
        <v>6</v>
      </c>
      <c r="I31" s="18">
        <v>7</v>
      </c>
      <c r="J31" s="18">
        <v>8</v>
      </c>
      <c r="K31" s="18">
        <v>9</v>
      </c>
      <c r="L31" s="18">
        <v>10</v>
      </c>
      <c r="M31" s="18">
        <v>11</v>
      </c>
      <c r="N31" s="18">
        <v>12</v>
      </c>
      <c r="O31" s="18">
        <v>13</v>
      </c>
      <c r="P31" s="18">
        <v>14</v>
      </c>
      <c r="Q31" s="18">
        <v>15</v>
      </c>
      <c r="R31" s="18">
        <v>16</v>
      </c>
      <c r="S31" s="18">
        <v>17</v>
      </c>
      <c r="T31" s="18">
        <v>18</v>
      </c>
      <c r="U31" s="18">
        <v>19</v>
      </c>
      <c r="V31" s="18">
        <v>20</v>
      </c>
      <c r="W31" s="18">
        <v>21</v>
      </c>
      <c r="X31" s="18">
        <v>22</v>
      </c>
      <c r="Y31" s="18">
        <v>23</v>
      </c>
      <c r="Z31" s="39"/>
    </row>
    <row r="32" spans="1:26" x14ac:dyDescent="0.2">
      <c r="A32" s="29">
        <v>9</v>
      </c>
      <c r="B32" s="42" t="s">
        <v>37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39"/>
    </row>
    <row r="33" spans="1:26" x14ac:dyDescent="0.2">
      <c r="A33" s="29">
        <v>10</v>
      </c>
      <c r="B33" s="42" t="s">
        <v>36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39"/>
    </row>
    <row r="34" spans="1:26" x14ac:dyDescent="0.2">
      <c r="A34" s="29">
        <v>11</v>
      </c>
      <c r="B34" s="42" t="s">
        <v>35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39"/>
    </row>
    <row r="35" spans="1:26" x14ac:dyDescent="0.2">
      <c r="A35" s="29">
        <v>12</v>
      </c>
      <c r="B35" s="42" t="s">
        <v>34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39"/>
    </row>
    <row r="36" spans="1:26" x14ac:dyDescent="0.2">
      <c r="A36" s="29">
        <v>13</v>
      </c>
      <c r="B36" s="42" t="s">
        <v>33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39"/>
    </row>
    <row r="37" spans="1:26" x14ac:dyDescent="0.2">
      <c r="A37" s="29">
        <v>14</v>
      </c>
      <c r="B37" s="42" t="s">
        <v>32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39"/>
    </row>
    <row r="38" spans="1:26" x14ac:dyDescent="0.2">
      <c r="A38" s="29">
        <v>15</v>
      </c>
      <c r="B38" s="42" t="s">
        <v>31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39"/>
    </row>
    <row r="39" spans="1:26" x14ac:dyDescent="0.2">
      <c r="A39" s="29">
        <v>16</v>
      </c>
      <c r="B39" s="42" t="s">
        <v>30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39"/>
    </row>
    <row r="40" spans="1:26" x14ac:dyDescent="0.2">
      <c r="A40" s="29">
        <v>17</v>
      </c>
      <c r="B40" s="42" t="s">
        <v>29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39"/>
    </row>
    <row r="41" spans="1:26" x14ac:dyDescent="0.2">
      <c r="A41" s="16"/>
      <c r="B41" s="15" t="s">
        <v>17</v>
      </c>
      <c r="C41" s="13">
        <f>C32+C33+C34+C35+C36+C37+C38+C39+C40</f>
        <v>0</v>
      </c>
      <c r="D41" s="13">
        <f t="shared" ref="D41:Y41" si="24">D32+D33+D34+D35+D36+D37+D38+D39+D40</f>
        <v>0</v>
      </c>
      <c r="E41" s="13">
        <f t="shared" si="24"/>
        <v>0</v>
      </c>
      <c r="F41" s="13">
        <f t="shared" si="24"/>
        <v>0</v>
      </c>
      <c r="G41" s="13">
        <f t="shared" si="24"/>
        <v>0</v>
      </c>
      <c r="H41" s="13">
        <f t="shared" si="24"/>
        <v>0</v>
      </c>
      <c r="I41" s="13">
        <f t="shared" si="24"/>
        <v>0</v>
      </c>
      <c r="J41" s="13">
        <f t="shared" si="24"/>
        <v>0</v>
      </c>
      <c r="K41" s="13">
        <f t="shared" si="24"/>
        <v>0</v>
      </c>
      <c r="L41" s="13">
        <f t="shared" si="24"/>
        <v>0</v>
      </c>
      <c r="M41" s="13">
        <f t="shared" si="24"/>
        <v>0</v>
      </c>
      <c r="N41" s="13">
        <f t="shared" si="24"/>
        <v>0</v>
      </c>
      <c r="O41" s="13">
        <f t="shared" si="24"/>
        <v>0</v>
      </c>
      <c r="P41" s="13">
        <f t="shared" si="24"/>
        <v>0</v>
      </c>
      <c r="Q41" s="13">
        <f t="shared" si="24"/>
        <v>0</v>
      </c>
      <c r="R41" s="13">
        <f t="shared" si="24"/>
        <v>0</v>
      </c>
      <c r="S41" s="13">
        <f t="shared" si="24"/>
        <v>0</v>
      </c>
      <c r="T41" s="13">
        <f t="shared" si="24"/>
        <v>0</v>
      </c>
      <c r="U41" s="13">
        <f t="shared" si="24"/>
        <v>0</v>
      </c>
      <c r="V41" s="13">
        <f t="shared" si="24"/>
        <v>0</v>
      </c>
      <c r="W41" s="13">
        <f t="shared" si="24"/>
        <v>0</v>
      </c>
      <c r="X41" s="13">
        <f t="shared" si="24"/>
        <v>0</v>
      </c>
      <c r="Y41" s="13">
        <f t="shared" si="24"/>
        <v>0</v>
      </c>
      <c r="Z41" s="39"/>
    </row>
    <row r="42" spans="1:26" x14ac:dyDescent="0.2">
      <c r="A42" s="3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39"/>
    </row>
    <row r="43" spans="1:26" x14ac:dyDescent="0.2">
      <c r="A43" s="32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39"/>
    </row>
    <row r="44" spans="1:26" ht="13.5" thickBot="1" x14ac:dyDescent="0.25">
      <c r="A44" s="32"/>
      <c r="B44" s="27" t="s">
        <v>28</v>
      </c>
      <c r="C44" s="27">
        <f>C11</f>
        <v>2016</v>
      </c>
      <c r="D44" s="27">
        <f>C44+1</f>
        <v>2017</v>
      </c>
      <c r="E44" s="27">
        <f t="shared" ref="E44:J44" si="25">D44+1</f>
        <v>2018</v>
      </c>
      <c r="F44" s="27">
        <f t="shared" si="25"/>
        <v>2019</v>
      </c>
      <c r="G44" s="27">
        <f t="shared" si="25"/>
        <v>2020</v>
      </c>
      <c r="H44" s="27">
        <f t="shared" si="25"/>
        <v>2021</v>
      </c>
      <c r="I44" s="27">
        <f t="shared" si="25"/>
        <v>2022</v>
      </c>
      <c r="J44" s="27">
        <f t="shared" si="25"/>
        <v>2023</v>
      </c>
      <c r="K44" s="27">
        <f t="shared" ref="K44" si="26">J44+1</f>
        <v>2024</v>
      </c>
      <c r="L44" s="27">
        <f t="shared" ref="L44" si="27">K44+1</f>
        <v>2025</v>
      </c>
      <c r="M44" s="27">
        <f t="shared" ref="M44" si="28">L44+1</f>
        <v>2026</v>
      </c>
      <c r="N44" s="27">
        <f t="shared" ref="N44" si="29">M44+1</f>
        <v>2027</v>
      </c>
      <c r="O44" s="27">
        <f t="shared" ref="O44" si="30">N44+1</f>
        <v>2028</v>
      </c>
      <c r="P44" s="27">
        <f t="shared" ref="P44" si="31">O44+1</f>
        <v>2029</v>
      </c>
      <c r="Q44" s="27">
        <f t="shared" ref="Q44" si="32">P44+1</f>
        <v>2030</v>
      </c>
      <c r="R44" s="27">
        <f t="shared" ref="R44" si="33">Q44+1</f>
        <v>2031</v>
      </c>
      <c r="S44" s="27">
        <f t="shared" ref="S44" si="34">R44+1</f>
        <v>2032</v>
      </c>
      <c r="T44" s="27">
        <f t="shared" ref="T44" si="35">S44+1</f>
        <v>2033</v>
      </c>
      <c r="U44" s="27">
        <f t="shared" ref="U44" si="36">T44+1</f>
        <v>2034</v>
      </c>
      <c r="V44" s="27">
        <f t="shared" ref="V44" si="37">U44+1</f>
        <v>2035</v>
      </c>
      <c r="W44" s="27">
        <f t="shared" ref="W44" si="38">V44+1</f>
        <v>2036</v>
      </c>
      <c r="X44" s="27">
        <f t="shared" ref="X44" si="39">W44+1</f>
        <v>2037</v>
      </c>
      <c r="Y44" s="27">
        <f t="shared" ref="Y44" si="40">X44+1</f>
        <v>2038</v>
      </c>
      <c r="Z44" s="39"/>
    </row>
    <row r="45" spans="1:26" x14ac:dyDescent="0.2">
      <c r="A45" s="12"/>
      <c r="B45" s="10" t="s">
        <v>27</v>
      </c>
      <c r="C45" s="11">
        <v>1</v>
      </c>
      <c r="D45" s="11">
        <v>2</v>
      </c>
      <c r="E45" s="11">
        <v>3</v>
      </c>
      <c r="F45" s="11">
        <v>4</v>
      </c>
      <c r="G45" s="11">
        <v>5</v>
      </c>
      <c r="H45" s="11">
        <v>6</v>
      </c>
      <c r="I45" s="11">
        <v>7</v>
      </c>
      <c r="J45" s="11">
        <v>8</v>
      </c>
      <c r="K45" s="11">
        <v>9</v>
      </c>
      <c r="L45" s="11">
        <v>10</v>
      </c>
      <c r="M45" s="11">
        <v>11</v>
      </c>
      <c r="N45" s="11">
        <v>12</v>
      </c>
      <c r="O45" s="11">
        <v>13</v>
      </c>
      <c r="P45" s="11">
        <v>14</v>
      </c>
      <c r="Q45" s="11">
        <v>15</v>
      </c>
      <c r="R45" s="11">
        <v>16</v>
      </c>
      <c r="S45" s="11">
        <v>17</v>
      </c>
      <c r="T45" s="11">
        <v>18</v>
      </c>
      <c r="U45" s="11">
        <v>19</v>
      </c>
      <c r="V45" s="11">
        <v>20</v>
      </c>
      <c r="W45" s="11">
        <v>21</v>
      </c>
      <c r="X45" s="11">
        <v>22</v>
      </c>
      <c r="Y45" s="11">
        <v>23</v>
      </c>
      <c r="Z45" s="39"/>
    </row>
    <row r="46" spans="1:26" x14ac:dyDescent="0.2">
      <c r="A46" s="29">
        <v>18</v>
      </c>
      <c r="B46" s="42" t="s">
        <v>26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39"/>
    </row>
    <row r="47" spans="1:26" x14ac:dyDescent="0.2">
      <c r="A47" s="29">
        <v>19</v>
      </c>
      <c r="B47" s="42" t="s">
        <v>25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39"/>
    </row>
    <row r="48" spans="1:26" x14ac:dyDescent="0.2">
      <c r="A48" s="29">
        <v>20</v>
      </c>
      <c r="B48" s="42" t="s">
        <v>24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39"/>
    </row>
    <row r="49" spans="1:26" x14ac:dyDescent="0.2">
      <c r="A49" s="17"/>
      <c r="B49" s="46" t="s">
        <v>23</v>
      </c>
      <c r="C49" s="48">
        <f>C46+C47+C48</f>
        <v>0</v>
      </c>
      <c r="D49" s="48">
        <f t="shared" ref="D49:J49" si="41">D46+D47+D48</f>
        <v>0</v>
      </c>
      <c r="E49" s="48">
        <f t="shared" si="41"/>
        <v>0</v>
      </c>
      <c r="F49" s="48">
        <f t="shared" si="41"/>
        <v>0</v>
      </c>
      <c r="G49" s="48">
        <f t="shared" si="41"/>
        <v>0</v>
      </c>
      <c r="H49" s="48">
        <f t="shared" si="41"/>
        <v>0</v>
      </c>
      <c r="I49" s="48">
        <f t="shared" si="41"/>
        <v>0</v>
      </c>
      <c r="J49" s="48">
        <f t="shared" si="41"/>
        <v>0</v>
      </c>
      <c r="K49" s="48">
        <f t="shared" ref="K49:Y49" si="42">K46+K47+K48</f>
        <v>0</v>
      </c>
      <c r="L49" s="48">
        <f t="shared" si="42"/>
        <v>0</v>
      </c>
      <c r="M49" s="48">
        <f t="shared" si="42"/>
        <v>0</v>
      </c>
      <c r="N49" s="48">
        <f t="shared" si="42"/>
        <v>0</v>
      </c>
      <c r="O49" s="48">
        <f t="shared" si="42"/>
        <v>0</v>
      </c>
      <c r="P49" s="48">
        <f t="shared" si="42"/>
        <v>0</v>
      </c>
      <c r="Q49" s="48">
        <f t="shared" si="42"/>
        <v>0</v>
      </c>
      <c r="R49" s="48">
        <f t="shared" si="42"/>
        <v>0</v>
      </c>
      <c r="S49" s="48">
        <f t="shared" si="42"/>
        <v>0</v>
      </c>
      <c r="T49" s="48">
        <f t="shared" si="42"/>
        <v>0</v>
      </c>
      <c r="U49" s="48">
        <f t="shared" si="42"/>
        <v>0</v>
      </c>
      <c r="V49" s="48">
        <f t="shared" si="42"/>
        <v>0</v>
      </c>
      <c r="W49" s="48">
        <f t="shared" si="42"/>
        <v>0</v>
      </c>
      <c r="X49" s="48">
        <f t="shared" si="42"/>
        <v>0</v>
      </c>
      <c r="Y49" s="48">
        <f t="shared" si="42"/>
        <v>0</v>
      </c>
      <c r="Z49" s="39"/>
    </row>
    <row r="50" spans="1:26" x14ac:dyDescent="0.2">
      <c r="A50" s="29">
        <v>21</v>
      </c>
      <c r="B50" s="42" t="s">
        <v>22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39"/>
    </row>
    <row r="51" spans="1:26" x14ac:dyDescent="0.2">
      <c r="A51" s="29">
        <v>22</v>
      </c>
      <c r="B51" s="42" t="s">
        <v>21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39"/>
    </row>
    <row r="52" spans="1:26" x14ac:dyDescent="0.2">
      <c r="A52" s="16"/>
      <c r="B52" s="15" t="s">
        <v>18</v>
      </c>
      <c r="C52" s="13">
        <f>C49+C50+C51</f>
        <v>0</v>
      </c>
      <c r="D52" s="13">
        <f t="shared" ref="D52:J52" si="43">D49+D50+D51</f>
        <v>0</v>
      </c>
      <c r="E52" s="13">
        <f t="shared" si="43"/>
        <v>0</v>
      </c>
      <c r="F52" s="13">
        <f t="shared" si="43"/>
        <v>0</v>
      </c>
      <c r="G52" s="13">
        <f t="shared" si="43"/>
        <v>0</v>
      </c>
      <c r="H52" s="13">
        <f t="shared" si="43"/>
        <v>0</v>
      </c>
      <c r="I52" s="13">
        <f t="shared" si="43"/>
        <v>0</v>
      </c>
      <c r="J52" s="13">
        <f t="shared" si="43"/>
        <v>0</v>
      </c>
      <c r="K52" s="13">
        <f t="shared" ref="K52:Y52" si="44">K49+K50+K51</f>
        <v>0</v>
      </c>
      <c r="L52" s="13">
        <f t="shared" si="44"/>
        <v>0</v>
      </c>
      <c r="M52" s="13">
        <f t="shared" si="44"/>
        <v>0</v>
      </c>
      <c r="N52" s="13">
        <f t="shared" si="44"/>
        <v>0</v>
      </c>
      <c r="O52" s="13">
        <f t="shared" si="44"/>
        <v>0</v>
      </c>
      <c r="P52" s="13">
        <f t="shared" si="44"/>
        <v>0</v>
      </c>
      <c r="Q52" s="13">
        <f t="shared" si="44"/>
        <v>0</v>
      </c>
      <c r="R52" s="13">
        <f t="shared" si="44"/>
        <v>0</v>
      </c>
      <c r="S52" s="13">
        <f t="shared" si="44"/>
        <v>0</v>
      </c>
      <c r="T52" s="13">
        <f t="shared" si="44"/>
        <v>0</v>
      </c>
      <c r="U52" s="13">
        <f t="shared" si="44"/>
        <v>0</v>
      </c>
      <c r="V52" s="13">
        <f t="shared" si="44"/>
        <v>0</v>
      </c>
      <c r="W52" s="13">
        <f t="shared" si="44"/>
        <v>0</v>
      </c>
      <c r="X52" s="13">
        <f t="shared" si="44"/>
        <v>0</v>
      </c>
      <c r="Y52" s="13">
        <f t="shared" si="44"/>
        <v>0</v>
      </c>
      <c r="Z52" s="39"/>
    </row>
    <row r="53" spans="1:26" x14ac:dyDescent="0.2">
      <c r="A53" s="32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39"/>
    </row>
    <row r="54" spans="1:26" x14ac:dyDescent="0.2">
      <c r="A54" s="32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39"/>
    </row>
    <row r="55" spans="1:26" ht="13.5" thickBot="1" x14ac:dyDescent="0.25">
      <c r="A55" s="32"/>
      <c r="B55" s="27" t="s">
        <v>20</v>
      </c>
      <c r="C55" s="27">
        <f>C11</f>
        <v>2016</v>
      </c>
      <c r="D55" s="27">
        <f>C55+1</f>
        <v>2017</v>
      </c>
      <c r="E55" s="27">
        <f t="shared" ref="E55:J55" si="45">D55+1</f>
        <v>2018</v>
      </c>
      <c r="F55" s="27">
        <f t="shared" si="45"/>
        <v>2019</v>
      </c>
      <c r="G55" s="27">
        <f t="shared" si="45"/>
        <v>2020</v>
      </c>
      <c r="H55" s="27">
        <f t="shared" si="45"/>
        <v>2021</v>
      </c>
      <c r="I55" s="27">
        <f t="shared" si="45"/>
        <v>2022</v>
      </c>
      <c r="J55" s="27">
        <f t="shared" si="45"/>
        <v>2023</v>
      </c>
      <c r="K55" s="27">
        <f t="shared" ref="K55" si="46">J55+1</f>
        <v>2024</v>
      </c>
      <c r="L55" s="27">
        <f t="shared" ref="L55" si="47">K55+1</f>
        <v>2025</v>
      </c>
      <c r="M55" s="27">
        <f t="shared" ref="M55" si="48">L55+1</f>
        <v>2026</v>
      </c>
      <c r="N55" s="27">
        <f t="shared" ref="N55" si="49">M55+1</f>
        <v>2027</v>
      </c>
      <c r="O55" s="27">
        <f t="shared" ref="O55" si="50">N55+1</f>
        <v>2028</v>
      </c>
      <c r="P55" s="27">
        <f t="shared" ref="P55" si="51">O55+1</f>
        <v>2029</v>
      </c>
      <c r="Q55" s="27">
        <f t="shared" ref="Q55" si="52">P55+1</f>
        <v>2030</v>
      </c>
      <c r="R55" s="27">
        <f t="shared" ref="R55" si="53">Q55+1</f>
        <v>2031</v>
      </c>
      <c r="S55" s="27">
        <f t="shared" ref="S55" si="54">R55+1</f>
        <v>2032</v>
      </c>
      <c r="T55" s="27">
        <f t="shared" ref="T55" si="55">S55+1</f>
        <v>2033</v>
      </c>
      <c r="U55" s="27">
        <f t="shared" ref="U55" si="56">T55+1</f>
        <v>2034</v>
      </c>
      <c r="V55" s="27">
        <f t="shared" ref="V55" si="57">U55+1</f>
        <v>2035</v>
      </c>
      <c r="W55" s="27">
        <f t="shared" ref="W55" si="58">V55+1</f>
        <v>2036</v>
      </c>
      <c r="X55" s="27">
        <f t="shared" ref="X55" si="59">W55+1</f>
        <v>2037</v>
      </c>
      <c r="Y55" s="27">
        <f t="shared" ref="Y55" si="60">X55+1</f>
        <v>2038</v>
      </c>
      <c r="Z55" s="39"/>
    </row>
    <row r="56" spans="1:26" x14ac:dyDescent="0.2">
      <c r="A56" s="12"/>
      <c r="B56" s="10" t="s">
        <v>19</v>
      </c>
      <c r="C56" s="11">
        <v>1</v>
      </c>
      <c r="D56" s="11">
        <v>2</v>
      </c>
      <c r="E56" s="11">
        <v>3</v>
      </c>
      <c r="F56" s="11">
        <v>4</v>
      </c>
      <c r="G56" s="11">
        <v>5</v>
      </c>
      <c r="H56" s="11">
        <v>6</v>
      </c>
      <c r="I56" s="11">
        <v>7</v>
      </c>
      <c r="J56" s="11">
        <v>8</v>
      </c>
      <c r="K56" s="11">
        <v>9</v>
      </c>
      <c r="L56" s="11">
        <v>10</v>
      </c>
      <c r="M56" s="11">
        <v>11</v>
      </c>
      <c r="N56" s="11">
        <v>12</v>
      </c>
      <c r="O56" s="11">
        <v>13</v>
      </c>
      <c r="P56" s="11">
        <v>14</v>
      </c>
      <c r="Q56" s="11">
        <v>15</v>
      </c>
      <c r="R56" s="11">
        <v>16</v>
      </c>
      <c r="S56" s="11">
        <v>17</v>
      </c>
      <c r="T56" s="11">
        <v>18</v>
      </c>
      <c r="U56" s="11">
        <v>19</v>
      </c>
      <c r="V56" s="11">
        <v>20</v>
      </c>
      <c r="W56" s="11">
        <v>21</v>
      </c>
      <c r="X56" s="11">
        <v>22</v>
      </c>
      <c r="Y56" s="11">
        <v>23</v>
      </c>
      <c r="Z56" s="39"/>
    </row>
    <row r="57" spans="1:26" x14ac:dyDescent="0.2">
      <c r="A57" s="17">
        <v>23</v>
      </c>
      <c r="B57" s="49" t="s">
        <v>18</v>
      </c>
      <c r="C57" s="48">
        <f>C52</f>
        <v>0</v>
      </c>
      <c r="D57" s="48">
        <f t="shared" ref="D57:J57" si="61">D52</f>
        <v>0</v>
      </c>
      <c r="E57" s="48">
        <f t="shared" si="61"/>
        <v>0</v>
      </c>
      <c r="F57" s="48">
        <f t="shared" si="61"/>
        <v>0</v>
      </c>
      <c r="G57" s="48">
        <f t="shared" si="61"/>
        <v>0</v>
      </c>
      <c r="H57" s="48">
        <f t="shared" si="61"/>
        <v>0</v>
      </c>
      <c r="I57" s="48">
        <f t="shared" si="61"/>
        <v>0</v>
      </c>
      <c r="J57" s="48">
        <f t="shared" si="61"/>
        <v>0</v>
      </c>
      <c r="K57" s="48">
        <f t="shared" ref="K57:Y57" si="62">K52</f>
        <v>0</v>
      </c>
      <c r="L57" s="48">
        <f t="shared" si="62"/>
        <v>0</v>
      </c>
      <c r="M57" s="48">
        <f t="shared" si="62"/>
        <v>0</v>
      </c>
      <c r="N57" s="48">
        <f t="shared" si="62"/>
        <v>0</v>
      </c>
      <c r="O57" s="48">
        <f t="shared" si="62"/>
        <v>0</v>
      </c>
      <c r="P57" s="48">
        <f t="shared" si="62"/>
        <v>0</v>
      </c>
      <c r="Q57" s="48">
        <f t="shared" si="62"/>
        <v>0</v>
      </c>
      <c r="R57" s="48">
        <f t="shared" si="62"/>
        <v>0</v>
      </c>
      <c r="S57" s="48">
        <f t="shared" si="62"/>
        <v>0</v>
      </c>
      <c r="T57" s="48">
        <f t="shared" si="62"/>
        <v>0</v>
      </c>
      <c r="U57" s="48">
        <f t="shared" si="62"/>
        <v>0</v>
      </c>
      <c r="V57" s="48">
        <f t="shared" si="62"/>
        <v>0</v>
      </c>
      <c r="W57" s="48">
        <f t="shared" si="62"/>
        <v>0</v>
      </c>
      <c r="X57" s="48">
        <f t="shared" si="62"/>
        <v>0</v>
      </c>
      <c r="Y57" s="48">
        <f t="shared" si="62"/>
        <v>0</v>
      </c>
      <c r="Z57" s="39"/>
    </row>
    <row r="58" spans="1:26" x14ac:dyDescent="0.2">
      <c r="A58" s="17">
        <v>24</v>
      </c>
      <c r="B58" s="49" t="s">
        <v>17</v>
      </c>
      <c r="C58" s="48">
        <f>C41</f>
        <v>0</v>
      </c>
      <c r="D58" s="48">
        <f t="shared" ref="D58:J58" si="63">D41</f>
        <v>0</v>
      </c>
      <c r="E58" s="48">
        <f t="shared" si="63"/>
        <v>0</v>
      </c>
      <c r="F58" s="48">
        <f t="shared" si="63"/>
        <v>0</v>
      </c>
      <c r="G58" s="48">
        <f t="shared" si="63"/>
        <v>0</v>
      </c>
      <c r="H58" s="48">
        <f t="shared" si="63"/>
        <v>0</v>
      </c>
      <c r="I58" s="48">
        <f t="shared" si="63"/>
        <v>0</v>
      </c>
      <c r="J58" s="48">
        <f t="shared" si="63"/>
        <v>0</v>
      </c>
      <c r="K58" s="48">
        <f t="shared" ref="K58:Y58" si="64">K41</f>
        <v>0</v>
      </c>
      <c r="L58" s="48">
        <f t="shared" si="64"/>
        <v>0</v>
      </c>
      <c r="M58" s="48">
        <f t="shared" si="64"/>
        <v>0</v>
      </c>
      <c r="N58" s="48">
        <f t="shared" si="64"/>
        <v>0</v>
      </c>
      <c r="O58" s="48">
        <f t="shared" si="64"/>
        <v>0</v>
      </c>
      <c r="P58" s="48">
        <f t="shared" si="64"/>
        <v>0</v>
      </c>
      <c r="Q58" s="48">
        <f t="shared" si="64"/>
        <v>0</v>
      </c>
      <c r="R58" s="48">
        <f t="shared" si="64"/>
        <v>0</v>
      </c>
      <c r="S58" s="48">
        <f t="shared" si="64"/>
        <v>0</v>
      </c>
      <c r="T58" s="48">
        <f t="shared" si="64"/>
        <v>0</v>
      </c>
      <c r="U58" s="48">
        <f t="shared" si="64"/>
        <v>0</v>
      </c>
      <c r="V58" s="48">
        <f t="shared" si="64"/>
        <v>0</v>
      </c>
      <c r="W58" s="48">
        <f t="shared" si="64"/>
        <v>0</v>
      </c>
      <c r="X58" s="48">
        <f t="shared" si="64"/>
        <v>0</v>
      </c>
      <c r="Y58" s="48">
        <f t="shared" si="64"/>
        <v>0</v>
      </c>
      <c r="Z58" s="39"/>
    </row>
    <row r="59" spans="1:26" x14ac:dyDescent="0.2">
      <c r="A59" s="29">
        <v>25</v>
      </c>
      <c r="B59" s="42" t="s">
        <v>16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39"/>
    </row>
    <row r="60" spans="1:26" x14ac:dyDescent="0.2">
      <c r="A60" s="17">
        <v>26</v>
      </c>
      <c r="B60" s="49" t="s">
        <v>15</v>
      </c>
      <c r="C60" s="48">
        <f>C57-C58-C59</f>
        <v>0</v>
      </c>
      <c r="D60" s="48">
        <f t="shared" ref="D60:J60" si="65">D57-D58-D59</f>
        <v>0</v>
      </c>
      <c r="E60" s="48">
        <f t="shared" si="65"/>
        <v>0</v>
      </c>
      <c r="F60" s="48">
        <f t="shared" si="65"/>
        <v>0</v>
      </c>
      <c r="G60" s="48">
        <f t="shared" si="65"/>
        <v>0</v>
      </c>
      <c r="H60" s="48">
        <f t="shared" si="65"/>
        <v>0</v>
      </c>
      <c r="I60" s="48">
        <f t="shared" si="65"/>
        <v>0</v>
      </c>
      <c r="J60" s="48">
        <f t="shared" si="65"/>
        <v>0</v>
      </c>
      <c r="K60" s="48">
        <f t="shared" ref="K60:Y60" si="66">K57-K58-K59</f>
        <v>0</v>
      </c>
      <c r="L60" s="48">
        <f t="shared" si="66"/>
        <v>0</v>
      </c>
      <c r="M60" s="48">
        <f t="shared" si="66"/>
        <v>0</v>
      </c>
      <c r="N60" s="48">
        <f t="shared" si="66"/>
        <v>0</v>
      </c>
      <c r="O60" s="48">
        <f t="shared" si="66"/>
        <v>0</v>
      </c>
      <c r="P60" s="48">
        <f t="shared" si="66"/>
        <v>0</v>
      </c>
      <c r="Q60" s="48">
        <f t="shared" si="66"/>
        <v>0</v>
      </c>
      <c r="R60" s="48">
        <f t="shared" si="66"/>
        <v>0</v>
      </c>
      <c r="S60" s="48">
        <f t="shared" si="66"/>
        <v>0</v>
      </c>
      <c r="T60" s="48">
        <f t="shared" si="66"/>
        <v>0</v>
      </c>
      <c r="U60" s="48">
        <f t="shared" si="66"/>
        <v>0</v>
      </c>
      <c r="V60" s="48">
        <f t="shared" si="66"/>
        <v>0</v>
      </c>
      <c r="W60" s="48">
        <f t="shared" si="66"/>
        <v>0</v>
      </c>
      <c r="X60" s="48">
        <f t="shared" si="66"/>
        <v>0</v>
      </c>
      <c r="Y60" s="48">
        <f t="shared" si="66"/>
        <v>0</v>
      </c>
      <c r="Z60" s="39"/>
    </row>
    <row r="61" spans="1:26" x14ac:dyDescent="0.2">
      <c r="A61" s="16">
        <v>27</v>
      </c>
      <c r="B61" s="14" t="s">
        <v>14</v>
      </c>
      <c r="C61" s="13">
        <f>IF(C60&gt;0,$C$12*C60,0)</f>
        <v>0</v>
      </c>
      <c r="D61" s="13">
        <f t="shared" ref="D61:Y61" si="67">IF(D60&gt;0,$C$12*D60,0)</f>
        <v>0</v>
      </c>
      <c r="E61" s="13">
        <f t="shared" si="67"/>
        <v>0</v>
      </c>
      <c r="F61" s="13">
        <f t="shared" si="67"/>
        <v>0</v>
      </c>
      <c r="G61" s="13">
        <f t="shared" si="67"/>
        <v>0</v>
      </c>
      <c r="H61" s="13">
        <f t="shared" si="67"/>
        <v>0</v>
      </c>
      <c r="I61" s="13">
        <f t="shared" si="67"/>
        <v>0</v>
      </c>
      <c r="J61" s="13">
        <f t="shared" si="67"/>
        <v>0</v>
      </c>
      <c r="K61" s="13">
        <f t="shared" si="67"/>
        <v>0</v>
      </c>
      <c r="L61" s="13">
        <f t="shared" si="67"/>
        <v>0</v>
      </c>
      <c r="M61" s="13">
        <f t="shared" si="67"/>
        <v>0</v>
      </c>
      <c r="N61" s="13">
        <f t="shared" si="67"/>
        <v>0</v>
      </c>
      <c r="O61" s="13">
        <f t="shared" si="67"/>
        <v>0</v>
      </c>
      <c r="P61" s="13">
        <f t="shared" si="67"/>
        <v>0</v>
      </c>
      <c r="Q61" s="13">
        <f t="shared" si="67"/>
        <v>0</v>
      </c>
      <c r="R61" s="13">
        <f t="shared" si="67"/>
        <v>0</v>
      </c>
      <c r="S61" s="13">
        <f t="shared" si="67"/>
        <v>0</v>
      </c>
      <c r="T61" s="13">
        <f t="shared" si="67"/>
        <v>0</v>
      </c>
      <c r="U61" s="13">
        <f t="shared" si="67"/>
        <v>0</v>
      </c>
      <c r="V61" s="13">
        <f t="shared" si="67"/>
        <v>0</v>
      </c>
      <c r="W61" s="13">
        <f t="shared" si="67"/>
        <v>0</v>
      </c>
      <c r="X61" s="13">
        <f t="shared" si="67"/>
        <v>0</v>
      </c>
      <c r="Y61" s="13">
        <f t="shared" si="67"/>
        <v>0</v>
      </c>
      <c r="Z61" s="39"/>
    </row>
    <row r="62" spans="1:26" x14ac:dyDescent="0.2">
      <c r="A62" s="32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39"/>
    </row>
    <row r="63" spans="1:26" x14ac:dyDescent="0.2">
      <c r="A63" s="32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39"/>
    </row>
    <row r="64" spans="1:26" ht="13.5" thickBot="1" x14ac:dyDescent="0.25">
      <c r="A64" s="32"/>
      <c r="B64" s="27" t="s">
        <v>13</v>
      </c>
      <c r="C64" s="27">
        <f>C11</f>
        <v>2016</v>
      </c>
      <c r="D64" s="27">
        <f>C64+1</f>
        <v>2017</v>
      </c>
      <c r="E64" s="27">
        <f t="shared" ref="E64:J64" si="68">D64+1</f>
        <v>2018</v>
      </c>
      <c r="F64" s="27">
        <f t="shared" si="68"/>
        <v>2019</v>
      </c>
      <c r="G64" s="27">
        <f t="shared" si="68"/>
        <v>2020</v>
      </c>
      <c r="H64" s="27">
        <f t="shared" si="68"/>
        <v>2021</v>
      </c>
      <c r="I64" s="27">
        <f t="shared" si="68"/>
        <v>2022</v>
      </c>
      <c r="J64" s="27">
        <f t="shared" si="68"/>
        <v>2023</v>
      </c>
      <c r="K64" s="27">
        <f t="shared" ref="K64" si="69">J64+1</f>
        <v>2024</v>
      </c>
      <c r="L64" s="27">
        <f t="shared" ref="L64" si="70">K64+1</f>
        <v>2025</v>
      </c>
      <c r="M64" s="27">
        <f t="shared" ref="M64" si="71">L64+1</f>
        <v>2026</v>
      </c>
      <c r="N64" s="27">
        <f t="shared" ref="N64" si="72">M64+1</f>
        <v>2027</v>
      </c>
      <c r="O64" s="27">
        <f t="shared" ref="O64" si="73">N64+1</f>
        <v>2028</v>
      </c>
      <c r="P64" s="27">
        <f t="shared" ref="P64" si="74">O64+1</f>
        <v>2029</v>
      </c>
      <c r="Q64" s="27">
        <f t="shared" ref="Q64" si="75">P64+1</f>
        <v>2030</v>
      </c>
      <c r="R64" s="27">
        <f t="shared" ref="R64" si="76">Q64+1</f>
        <v>2031</v>
      </c>
      <c r="S64" s="27">
        <f t="shared" ref="S64" si="77">R64+1</f>
        <v>2032</v>
      </c>
      <c r="T64" s="27">
        <f t="shared" ref="T64" si="78">S64+1</f>
        <v>2033</v>
      </c>
      <c r="U64" s="27">
        <f t="shared" ref="U64" si="79">T64+1</f>
        <v>2034</v>
      </c>
      <c r="V64" s="27">
        <f t="shared" ref="V64" si="80">U64+1</f>
        <v>2035</v>
      </c>
      <c r="W64" s="27">
        <f t="shared" ref="W64" si="81">V64+1</f>
        <v>2036</v>
      </c>
      <c r="X64" s="27">
        <f t="shared" ref="X64" si="82">W64+1</f>
        <v>2037</v>
      </c>
      <c r="Y64" s="27">
        <f t="shared" ref="Y64" si="83">X64+1</f>
        <v>2038</v>
      </c>
      <c r="Z64" s="39"/>
    </row>
    <row r="65" spans="1:26" x14ac:dyDescent="0.2">
      <c r="A65" s="12"/>
      <c r="B65" s="10" t="s">
        <v>12</v>
      </c>
      <c r="C65" s="11">
        <v>1</v>
      </c>
      <c r="D65" s="11">
        <v>2</v>
      </c>
      <c r="E65" s="11">
        <v>3</v>
      </c>
      <c r="F65" s="11">
        <v>4</v>
      </c>
      <c r="G65" s="11">
        <v>5</v>
      </c>
      <c r="H65" s="11">
        <v>6</v>
      </c>
      <c r="I65" s="11">
        <v>7</v>
      </c>
      <c r="J65" s="11">
        <v>8</v>
      </c>
      <c r="K65" s="11">
        <v>9</v>
      </c>
      <c r="L65" s="11">
        <v>10</v>
      </c>
      <c r="M65" s="11">
        <v>11</v>
      </c>
      <c r="N65" s="11">
        <v>12</v>
      </c>
      <c r="O65" s="11">
        <v>13</v>
      </c>
      <c r="P65" s="11">
        <v>14</v>
      </c>
      <c r="Q65" s="11">
        <v>15</v>
      </c>
      <c r="R65" s="11">
        <v>16</v>
      </c>
      <c r="S65" s="11">
        <v>17</v>
      </c>
      <c r="T65" s="11">
        <v>18</v>
      </c>
      <c r="U65" s="11">
        <v>19</v>
      </c>
      <c r="V65" s="11">
        <v>20</v>
      </c>
      <c r="W65" s="11">
        <v>21</v>
      </c>
      <c r="X65" s="11">
        <v>22</v>
      </c>
      <c r="Y65" s="11">
        <v>23</v>
      </c>
      <c r="Z65" s="10" t="s">
        <v>11</v>
      </c>
    </row>
    <row r="66" spans="1:26" ht="12.75" hidden="1" customHeight="1" x14ac:dyDescent="0.2">
      <c r="A66" s="33"/>
      <c r="B66" s="50" t="s">
        <v>5</v>
      </c>
      <c r="C66" s="51">
        <f>POWER((1+$C$13),C45-1)</f>
        <v>1</v>
      </c>
      <c r="D66" s="51">
        <f t="shared" ref="D66:J66" si="84">POWER((1+$C$13),D45-1)</f>
        <v>1.04</v>
      </c>
      <c r="E66" s="51">
        <f t="shared" si="84"/>
        <v>1.0816000000000001</v>
      </c>
      <c r="F66" s="51">
        <f t="shared" si="84"/>
        <v>1.1248640000000001</v>
      </c>
      <c r="G66" s="51">
        <f t="shared" si="84"/>
        <v>1.1698585600000002</v>
      </c>
      <c r="H66" s="51">
        <f t="shared" si="84"/>
        <v>1.2166529024000003</v>
      </c>
      <c r="I66" s="51">
        <f t="shared" si="84"/>
        <v>1.2653190184960004</v>
      </c>
      <c r="J66" s="51">
        <f t="shared" si="84"/>
        <v>1.3159317792358403</v>
      </c>
      <c r="K66" s="51">
        <f t="shared" ref="K66:Y66" si="85">POWER((1+$C$13),K45-1)</f>
        <v>1.3685690504052741</v>
      </c>
      <c r="L66" s="51">
        <f t="shared" si="85"/>
        <v>1.4233118124214852</v>
      </c>
      <c r="M66" s="51">
        <f t="shared" si="85"/>
        <v>1.4802442849183446</v>
      </c>
      <c r="N66" s="51">
        <f t="shared" si="85"/>
        <v>1.5394540563150783</v>
      </c>
      <c r="O66" s="51">
        <f t="shared" si="85"/>
        <v>1.6010322185676817</v>
      </c>
      <c r="P66" s="51">
        <f t="shared" si="85"/>
        <v>1.6650735073103891</v>
      </c>
      <c r="Q66" s="51">
        <f t="shared" si="85"/>
        <v>1.7316764476028046</v>
      </c>
      <c r="R66" s="51">
        <f t="shared" si="85"/>
        <v>1.8009435055069167</v>
      </c>
      <c r="S66" s="51">
        <f t="shared" si="85"/>
        <v>1.8729812457271937</v>
      </c>
      <c r="T66" s="51">
        <f t="shared" si="85"/>
        <v>1.9479004955562815</v>
      </c>
      <c r="U66" s="51">
        <f t="shared" si="85"/>
        <v>2.025816515378533</v>
      </c>
      <c r="V66" s="51">
        <f t="shared" si="85"/>
        <v>2.1068491759936743</v>
      </c>
      <c r="W66" s="51">
        <f t="shared" si="85"/>
        <v>2.1911231430334213</v>
      </c>
      <c r="X66" s="51">
        <f t="shared" si="85"/>
        <v>2.2787680687547587</v>
      </c>
      <c r="Y66" s="51">
        <f t="shared" si="85"/>
        <v>2.3699187915049489</v>
      </c>
      <c r="Z66" s="52"/>
    </row>
    <row r="67" spans="1:26" ht="12.75" hidden="1" customHeight="1" x14ac:dyDescent="0.2">
      <c r="A67" s="33"/>
      <c r="B67" s="53" t="s">
        <v>4</v>
      </c>
      <c r="C67" s="54">
        <f>1/C66</f>
        <v>1</v>
      </c>
      <c r="D67" s="54">
        <f>1/D66</f>
        <v>0.96153846153846145</v>
      </c>
      <c r="E67" s="54">
        <f t="shared" ref="E67:I67" si="86">1/E66</f>
        <v>0.92455621301775137</v>
      </c>
      <c r="F67" s="54">
        <f t="shared" si="86"/>
        <v>0.88899635867091487</v>
      </c>
      <c r="G67" s="54">
        <f t="shared" si="86"/>
        <v>0.85480419102972571</v>
      </c>
      <c r="H67" s="54">
        <f t="shared" si="86"/>
        <v>0.82192710675935154</v>
      </c>
      <c r="I67" s="54">
        <f t="shared" si="86"/>
        <v>0.79031452573014571</v>
      </c>
      <c r="J67" s="54">
        <f>1/J66</f>
        <v>0.75991781320206331</v>
      </c>
      <c r="K67" s="54">
        <f t="shared" ref="K67:Y67" si="87">1/K66</f>
        <v>0.73069020500198378</v>
      </c>
      <c r="L67" s="54">
        <f t="shared" si="87"/>
        <v>0.70258673557883045</v>
      </c>
      <c r="M67" s="54">
        <f t="shared" si="87"/>
        <v>0.67556416882579851</v>
      </c>
      <c r="N67" s="54">
        <f t="shared" si="87"/>
        <v>0.6495809315632679</v>
      </c>
      <c r="O67" s="54">
        <f t="shared" si="87"/>
        <v>0.62459704958006512</v>
      </c>
      <c r="P67" s="54">
        <f t="shared" si="87"/>
        <v>0.600574086134678</v>
      </c>
      <c r="Q67" s="54">
        <f t="shared" si="87"/>
        <v>0.57747508282180582</v>
      </c>
      <c r="R67" s="54">
        <f t="shared" si="87"/>
        <v>0.55526450271327477</v>
      </c>
      <c r="S67" s="54">
        <f t="shared" si="87"/>
        <v>0.53390817568584104</v>
      </c>
      <c r="T67" s="54">
        <f t="shared" si="87"/>
        <v>0.51337324585177024</v>
      </c>
      <c r="U67" s="54">
        <f t="shared" si="87"/>
        <v>0.49362812101131748</v>
      </c>
      <c r="V67" s="54">
        <f t="shared" si="87"/>
        <v>0.47464242404934376</v>
      </c>
      <c r="W67" s="54">
        <f t="shared" si="87"/>
        <v>0.45638694620129205</v>
      </c>
      <c r="X67" s="54">
        <f t="shared" si="87"/>
        <v>0.43883360211662686</v>
      </c>
      <c r="Y67" s="54">
        <f t="shared" si="87"/>
        <v>0.42195538665060278</v>
      </c>
      <c r="Z67" s="55"/>
    </row>
    <row r="68" spans="1:26" ht="12.75" hidden="1" customHeight="1" x14ac:dyDescent="0.2">
      <c r="A68" s="29"/>
      <c r="B68" s="42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42">
        <f>Z27*Y67</f>
        <v>0</v>
      </c>
    </row>
    <row r="69" spans="1:26" x14ac:dyDescent="0.2">
      <c r="A69" s="34">
        <v>28</v>
      </c>
      <c r="B69" s="8" t="s">
        <v>10</v>
      </c>
      <c r="C69" s="7">
        <f>C41+C61</f>
        <v>0</v>
      </c>
      <c r="D69" s="7">
        <f t="shared" ref="D69:J69" si="88">D41+D61</f>
        <v>0</v>
      </c>
      <c r="E69" s="7">
        <f t="shared" si="88"/>
        <v>0</v>
      </c>
      <c r="F69" s="7">
        <f t="shared" si="88"/>
        <v>0</v>
      </c>
      <c r="G69" s="7">
        <f t="shared" si="88"/>
        <v>0</v>
      </c>
      <c r="H69" s="7">
        <f t="shared" si="88"/>
        <v>0</v>
      </c>
      <c r="I69" s="7">
        <f t="shared" si="88"/>
        <v>0</v>
      </c>
      <c r="J69" s="7">
        <f t="shared" si="88"/>
        <v>0</v>
      </c>
      <c r="K69" s="7">
        <f t="shared" ref="K69:Y69" si="89">K41+K61</f>
        <v>0</v>
      </c>
      <c r="L69" s="7">
        <f t="shared" si="89"/>
        <v>0</v>
      </c>
      <c r="M69" s="7">
        <f t="shared" si="89"/>
        <v>0</v>
      </c>
      <c r="N69" s="7">
        <f t="shared" si="89"/>
        <v>0</v>
      </c>
      <c r="O69" s="7">
        <f t="shared" si="89"/>
        <v>0</v>
      </c>
      <c r="P69" s="7">
        <f t="shared" si="89"/>
        <v>0</v>
      </c>
      <c r="Q69" s="7">
        <f t="shared" si="89"/>
        <v>0</v>
      </c>
      <c r="R69" s="7">
        <f t="shared" si="89"/>
        <v>0</v>
      </c>
      <c r="S69" s="7">
        <f t="shared" si="89"/>
        <v>0</v>
      </c>
      <c r="T69" s="7">
        <f t="shared" si="89"/>
        <v>0</v>
      </c>
      <c r="U69" s="7">
        <f t="shared" si="89"/>
        <v>0</v>
      </c>
      <c r="V69" s="7">
        <f t="shared" si="89"/>
        <v>0</v>
      </c>
      <c r="W69" s="7">
        <f>W41+W61</f>
        <v>0</v>
      </c>
      <c r="X69" s="7">
        <f t="shared" si="89"/>
        <v>0</v>
      </c>
      <c r="Y69" s="7">
        <f t="shared" si="89"/>
        <v>0</v>
      </c>
      <c r="Z69" s="9">
        <f t="shared" ref="Z69:Z75" si="90">SUM(C69:Y69)</f>
        <v>0</v>
      </c>
    </row>
    <row r="70" spans="1:26" x14ac:dyDescent="0.2">
      <c r="A70" s="34">
        <v>29</v>
      </c>
      <c r="B70" s="8" t="s">
        <v>9</v>
      </c>
      <c r="C70" s="7">
        <f>C69*C67</f>
        <v>0</v>
      </c>
      <c r="D70" s="7">
        <f t="shared" ref="D70:J70" si="91">D69*D67</f>
        <v>0</v>
      </c>
      <c r="E70" s="7">
        <f t="shared" si="91"/>
        <v>0</v>
      </c>
      <c r="F70" s="7">
        <f t="shared" si="91"/>
        <v>0</v>
      </c>
      <c r="G70" s="7">
        <f t="shared" si="91"/>
        <v>0</v>
      </c>
      <c r="H70" s="7">
        <f t="shared" si="91"/>
        <v>0</v>
      </c>
      <c r="I70" s="7">
        <f t="shared" si="91"/>
        <v>0</v>
      </c>
      <c r="J70" s="7">
        <f t="shared" si="91"/>
        <v>0</v>
      </c>
      <c r="K70" s="7">
        <f t="shared" ref="K70:Y70" si="92">K69*K67</f>
        <v>0</v>
      </c>
      <c r="L70" s="7">
        <f t="shared" si="92"/>
        <v>0</v>
      </c>
      <c r="M70" s="7">
        <f t="shared" si="92"/>
        <v>0</v>
      </c>
      <c r="N70" s="7">
        <f t="shared" si="92"/>
        <v>0</v>
      </c>
      <c r="O70" s="7">
        <f t="shared" si="92"/>
        <v>0</v>
      </c>
      <c r="P70" s="7">
        <f t="shared" si="92"/>
        <v>0</v>
      </c>
      <c r="Q70" s="7">
        <f t="shared" si="92"/>
        <v>0</v>
      </c>
      <c r="R70" s="7">
        <f t="shared" si="92"/>
        <v>0</v>
      </c>
      <c r="S70" s="7">
        <f t="shared" si="92"/>
        <v>0</v>
      </c>
      <c r="T70" s="7">
        <f t="shared" si="92"/>
        <v>0</v>
      </c>
      <c r="U70" s="7">
        <f t="shared" si="92"/>
        <v>0</v>
      </c>
      <c r="V70" s="7">
        <f t="shared" si="92"/>
        <v>0</v>
      </c>
      <c r="W70" s="7">
        <f t="shared" si="92"/>
        <v>0</v>
      </c>
      <c r="X70" s="7">
        <f t="shared" si="92"/>
        <v>0</v>
      </c>
      <c r="Y70" s="7">
        <f t="shared" si="92"/>
        <v>0</v>
      </c>
      <c r="Z70" s="9">
        <f t="shared" si="90"/>
        <v>0</v>
      </c>
    </row>
    <row r="71" spans="1:26" x14ac:dyDescent="0.2">
      <c r="A71" s="34">
        <v>30</v>
      </c>
      <c r="B71" s="8" t="s">
        <v>57</v>
      </c>
      <c r="C71" s="7">
        <f>C57</f>
        <v>0</v>
      </c>
      <c r="D71" s="7">
        <f t="shared" ref="D71:J71" si="93">D57</f>
        <v>0</v>
      </c>
      <c r="E71" s="7">
        <f t="shared" si="93"/>
        <v>0</v>
      </c>
      <c r="F71" s="7">
        <f t="shared" si="93"/>
        <v>0</v>
      </c>
      <c r="G71" s="7">
        <f t="shared" si="93"/>
        <v>0</v>
      </c>
      <c r="H71" s="7">
        <f t="shared" si="93"/>
        <v>0</v>
      </c>
      <c r="I71" s="7">
        <f t="shared" si="93"/>
        <v>0</v>
      </c>
      <c r="J71" s="7">
        <f t="shared" si="93"/>
        <v>0</v>
      </c>
      <c r="K71" s="7">
        <f t="shared" ref="K71:Y71" si="94">K57</f>
        <v>0</v>
      </c>
      <c r="L71" s="7">
        <f t="shared" si="94"/>
        <v>0</v>
      </c>
      <c r="M71" s="7">
        <f t="shared" si="94"/>
        <v>0</v>
      </c>
      <c r="N71" s="7">
        <f t="shared" si="94"/>
        <v>0</v>
      </c>
      <c r="O71" s="7">
        <f t="shared" si="94"/>
        <v>0</v>
      </c>
      <c r="P71" s="7">
        <f t="shared" si="94"/>
        <v>0</v>
      </c>
      <c r="Q71" s="7">
        <f t="shared" si="94"/>
        <v>0</v>
      </c>
      <c r="R71" s="7">
        <f t="shared" si="94"/>
        <v>0</v>
      </c>
      <c r="S71" s="7">
        <f t="shared" si="94"/>
        <v>0</v>
      </c>
      <c r="T71" s="7">
        <f t="shared" si="94"/>
        <v>0</v>
      </c>
      <c r="U71" s="7">
        <f t="shared" si="94"/>
        <v>0</v>
      </c>
      <c r="V71" s="7">
        <f t="shared" si="94"/>
        <v>0</v>
      </c>
      <c r="W71" s="7">
        <f t="shared" si="94"/>
        <v>0</v>
      </c>
      <c r="X71" s="7">
        <f t="shared" si="94"/>
        <v>0</v>
      </c>
      <c r="Y71" s="7">
        <f t="shared" si="94"/>
        <v>0</v>
      </c>
      <c r="Z71" s="9">
        <f t="shared" si="90"/>
        <v>0</v>
      </c>
    </row>
    <row r="72" spans="1:26" x14ac:dyDescent="0.2">
      <c r="A72" s="34">
        <v>31</v>
      </c>
      <c r="B72" s="8" t="s">
        <v>58</v>
      </c>
      <c r="C72" s="7">
        <f>C71*C67</f>
        <v>0</v>
      </c>
      <c r="D72" s="7">
        <f t="shared" ref="D72:J72" si="95">D71*D67</f>
        <v>0</v>
      </c>
      <c r="E72" s="7">
        <f t="shared" si="95"/>
        <v>0</v>
      </c>
      <c r="F72" s="7">
        <f t="shared" si="95"/>
        <v>0</v>
      </c>
      <c r="G72" s="7">
        <f t="shared" si="95"/>
        <v>0</v>
      </c>
      <c r="H72" s="7">
        <f t="shared" si="95"/>
        <v>0</v>
      </c>
      <c r="I72" s="7">
        <f t="shared" si="95"/>
        <v>0</v>
      </c>
      <c r="J72" s="7">
        <f t="shared" si="95"/>
        <v>0</v>
      </c>
      <c r="K72" s="7">
        <f t="shared" ref="K72:Y72" si="96">K71*K67</f>
        <v>0</v>
      </c>
      <c r="L72" s="7">
        <f t="shared" si="96"/>
        <v>0</v>
      </c>
      <c r="M72" s="7">
        <f t="shared" si="96"/>
        <v>0</v>
      </c>
      <c r="N72" s="7">
        <f t="shared" si="96"/>
        <v>0</v>
      </c>
      <c r="O72" s="7">
        <f t="shared" si="96"/>
        <v>0</v>
      </c>
      <c r="P72" s="7">
        <f t="shared" si="96"/>
        <v>0</v>
      </c>
      <c r="Q72" s="7">
        <f t="shared" si="96"/>
        <v>0</v>
      </c>
      <c r="R72" s="7">
        <f t="shared" si="96"/>
        <v>0</v>
      </c>
      <c r="S72" s="7">
        <f t="shared" si="96"/>
        <v>0</v>
      </c>
      <c r="T72" s="7">
        <f t="shared" si="96"/>
        <v>0</v>
      </c>
      <c r="U72" s="7">
        <f t="shared" si="96"/>
        <v>0</v>
      </c>
      <c r="V72" s="7">
        <f t="shared" si="96"/>
        <v>0</v>
      </c>
      <c r="W72" s="7">
        <f t="shared" si="96"/>
        <v>0</v>
      </c>
      <c r="X72" s="7">
        <f t="shared" si="96"/>
        <v>0</v>
      </c>
      <c r="Y72" s="7">
        <f t="shared" si="96"/>
        <v>0</v>
      </c>
      <c r="Z72" s="9">
        <f t="shared" si="90"/>
        <v>0</v>
      </c>
    </row>
    <row r="73" spans="1:26" x14ac:dyDescent="0.2">
      <c r="A73" s="34">
        <v>32</v>
      </c>
      <c r="B73" s="8" t="s">
        <v>8</v>
      </c>
      <c r="C73" s="7">
        <f>C72-C70</f>
        <v>0</v>
      </c>
      <c r="D73" s="7">
        <f t="shared" ref="D73:J73" si="97">D72-D70</f>
        <v>0</v>
      </c>
      <c r="E73" s="7">
        <f t="shared" si="97"/>
        <v>0</v>
      </c>
      <c r="F73" s="7">
        <f t="shared" si="97"/>
        <v>0</v>
      </c>
      <c r="G73" s="7">
        <f t="shared" si="97"/>
        <v>0</v>
      </c>
      <c r="H73" s="7">
        <f t="shared" si="97"/>
        <v>0</v>
      </c>
      <c r="I73" s="7">
        <f t="shared" si="97"/>
        <v>0</v>
      </c>
      <c r="J73" s="7">
        <f t="shared" si="97"/>
        <v>0</v>
      </c>
      <c r="K73" s="7">
        <f t="shared" ref="K73:Y73" si="98">K72-K70</f>
        <v>0</v>
      </c>
      <c r="L73" s="7">
        <f t="shared" si="98"/>
        <v>0</v>
      </c>
      <c r="M73" s="7">
        <f t="shared" si="98"/>
        <v>0</v>
      </c>
      <c r="N73" s="7">
        <f t="shared" si="98"/>
        <v>0</v>
      </c>
      <c r="O73" s="7">
        <f t="shared" si="98"/>
        <v>0</v>
      </c>
      <c r="P73" s="7">
        <f t="shared" si="98"/>
        <v>0</v>
      </c>
      <c r="Q73" s="7">
        <f t="shared" si="98"/>
        <v>0</v>
      </c>
      <c r="R73" s="7">
        <f t="shared" si="98"/>
        <v>0</v>
      </c>
      <c r="S73" s="7">
        <f t="shared" si="98"/>
        <v>0</v>
      </c>
      <c r="T73" s="7">
        <f t="shared" si="98"/>
        <v>0</v>
      </c>
      <c r="U73" s="7">
        <f t="shared" si="98"/>
        <v>0</v>
      </c>
      <c r="V73" s="7">
        <f t="shared" si="98"/>
        <v>0</v>
      </c>
      <c r="W73" s="7">
        <f t="shared" si="98"/>
        <v>0</v>
      </c>
      <c r="X73" s="7">
        <f t="shared" si="98"/>
        <v>0</v>
      </c>
      <c r="Y73" s="7">
        <f t="shared" si="98"/>
        <v>0</v>
      </c>
      <c r="Z73" s="57">
        <f>SUM(C73:Y73)-Z68</f>
        <v>0</v>
      </c>
    </row>
    <row r="74" spans="1:26" x14ac:dyDescent="0.2">
      <c r="A74" s="34">
        <v>33</v>
      </c>
      <c r="B74" s="8" t="s">
        <v>7</v>
      </c>
      <c r="C74" s="7">
        <f>C27</f>
        <v>0</v>
      </c>
      <c r="D74" s="7">
        <f t="shared" ref="D74:J74" si="99">D27</f>
        <v>0</v>
      </c>
      <c r="E74" s="7">
        <f t="shared" si="99"/>
        <v>0</v>
      </c>
      <c r="F74" s="7">
        <f t="shared" si="99"/>
        <v>0</v>
      </c>
      <c r="G74" s="7">
        <f t="shared" si="99"/>
        <v>0</v>
      </c>
      <c r="H74" s="7">
        <f t="shared" si="99"/>
        <v>0</v>
      </c>
      <c r="I74" s="7">
        <f t="shared" si="99"/>
        <v>0</v>
      </c>
      <c r="J74" s="7">
        <f t="shared" si="99"/>
        <v>0</v>
      </c>
      <c r="K74" s="7">
        <f t="shared" ref="K74:Y74" si="100">K27</f>
        <v>0</v>
      </c>
      <c r="L74" s="7">
        <f t="shared" si="100"/>
        <v>0</v>
      </c>
      <c r="M74" s="7">
        <f t="shared" si="100"/>
        <v>0</v>
      </c>
      <c r="N74" s="7">
        <f t="shared" si="100"/>
        <v>0</v>
      </c>
      <c r="O74" s="7">
        <f t="shared" si="100"/>
        <v>0</v>
      </c>
      <c r="P74" s="7">
        <f t="shared" si="100"/>
        <v>0</v>
      </c>
      <c r="Q74" s="7">
        <f t="shared" si="100"/>
        <v>0</v>
      </c>
      <c r="R74" s="7">
        <f t="shared" si="100"/>
        <v>0</v>
      </c>
      <c r="S74" s="7">
        <f t="shared" si="100"/>
        <v>0</v>
      </c>
      <c r="T74" s="7">
        <f t="shared" si="100"/>
        <v>0</v>
      </c>
      <c r="U74" s="7">
        <f t="shared" si="100"/>
        <v>0</v>
      </c>
      <c r="V74" s="7">
        <f t="shared" si="100"/>
        <v>0</v>
      </c>
      <c r="W74" s="7">
        <f t="shared" si="100"/>
        <v>0</v>
      </c>
      <c r="X74" s="7">
        <f t="shared" si="100"/>
        <v>0</v>
      </c>
      <c r="Y74" s="7">
        <f t="shared" si="100"/>
        <v>0</v>
      </c>
      <c r="Z74" s="9">
        <f t="shared" si="90"/>
        <v>0</v>
      </c>
    </row>
    <row r="75" spans="1:26" x14ac:dyDescent="0.2">
      <c r="A75" s="34">
        <v>34</v>
      </c>
      <c r="B75" s="8" t="s">
        <v>6</v>
      </c>
      <c r="C75" s="7">
        <f>C74*C67</f>
        <v>0</v>
      </c>
      <c r="D75" s="7">
        <f t="shared" ref="D75:J75" si="101">D74*D67</f>
        <v>0</v>
      </c>
      <c r="E75" s="7">
        <f t="shared" si="101"/>
        <v>0</v>
      </c>
      <c r="F75" s="7">
        <f t="shared" si="101"/>
        <v>0</v>
      </c>
      <c r="G75" s="7">
        <f t="shared" si="101"/>
        <v>0</v>
      </c>
      <c r="H75" s="7">
        <f t="shared" si="101"/>
        <v>0</v>
      </c>
      <c r="I75" s="7">
        <f t="shared" si="101"/>
        <v>0</v>
      </c>
      <c r="J75" s="7">
        <f t="shared" si="101"/>
        <v>0</v>
      </c>
      <c r="K75" s="7">
        <f t="shared" ref="K75:Y75" si="102">K74*K67</f>
        <v>0</v>
      </c>
      <c r="L75" s="7">
        <f t="shared" si="102"/>
        <v>0</v>
      </c>
      <c r="M75" s="7">
        <f t="shared" si="102"/>
        <v>0</v>
      </c>
      <c r="N75" s="7">
        <f t="shared" si="102"/>
        <v>0</v>
      </c>
      <c r="O75" s="7">
        <f t="shared" si="102"/>
        <v>0</v>
      </c>
      <c r="P75" s="7">
        <f t="shared" si="102"/>
        <v>0</v>
      </c>
      <c r="Q75" s="7">
        <f t="shared" si="102"/>
        <v>0</v>
      </c>
      <c r="R75" s="7">
        <f t="shared" si="102"/>
        <v>0</v>
      </c>
      <c r="S75" s="7">
        <f t="shared" si="102"/>
        <v>0</v>
      </c>
      <c r="T75" s="7">
        <f t="shared" si="102"/>
        <v>0</v>
      </c>
      <c r="U75" s="7">
        <f t="shared" si="102"/>
        <v>0</v>
      </c>
      <c r="V75" s="7">
        <f t="shared" si="102"/>
        <v>0</v>
      </c>
      <c r="W75" s="7">
        <f t="shared" si="102"/>
        <v>0</v>
      </c>
      <c r="X75" s="7">
        <f t="shared" si="102"/>
        <v>0</v>
      </c>
      <c r="Y75" s="7">
        <f t="shared" si="102"/>
        <v>0</v>
      </c>
      <c r="Z75" s="57">
        <f t="shared" si="90"/>
        <v>0</v>
      </c>
    </row>
    <row r="76" spans="1:26" ht="13.5" thickBot="1" x14ac:dyDescent="0.25">
      <c r="A76" s="35">
        <v>35</v>
      </c>
      <c r="B76" s="26" t="s">
        <v>59</v>
      </c>
      <c r="C76" s="25" t="e">
        <f>Z73/Z75</f>
        <v>#DIV/0!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8"/>
    </row>
    <row r="77" spans="1:26" x14ac:dyDescent="0.2">
      <c r="A77" s="59">
        <v>36</v>
      </c>
      <c r="B77" s="60" t="s">
        <v>60</v>
      </c>
      <c r="C77" s="61">
        <f>Z73-Z75</f>
        <v>0</v>
      </c>
      <c r="D77" s="62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4"/>
    </row>
    <row r="78" spans="1:26" hidden="1" x14ac:dyDescent="0.2">
      <c r="A78" s="27"/>
      <c r="B78" s="27" t="s">
        <v>5</v>
      </c>
      <c r="C78" s="27">
        <f>POWER((1+$F$90),C45-1)</f>
        <v>1</v>
      </c>
      <c r="D78" s="27">
        <f t="shared" ref="D78:J78" si="103">POWER((1+$F$90),D45-1)</f>
        <v>1.3706199999999999</v>
      </c>
      <c r="E78" s="27">
        <f t="shared" si="103"/>
        <v>1.8785991843999998</v>
      </c>
      <c r="F78" s="27">
        <f t="shared" si="103"/>
        <v>2.5748456141223275</v>
      </c>
      <c r="G78" s="27">
        <f t="shared" si="103"/>
        <v>3.5291348956283448</v>
      </c>
      <c r="H78" s="27">
        <f t="shared" si="103"/>
        <v>4.8371028706461221</v>
      </c>
      <c r="I78" s="27">
        <f t="shared" si="103"/>
        <v>6.6298299365649873</v>
      </c>
      <c r="J78" s="27">
        <f t="shared" si="103"/>
        <v>9.0869775076547015</v>
      </c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idden="1" x14ac:dyDescent="0.2">
      <c r="A79" s="27"/>
      <c r="B79" s="27" t="s">
        <v>4</v>
      </c>
      <c r="C79" s="27">
        <f>1/C78</f>
        <v>1</v>
      </c>
      <c r="D79" s="27">
        <f t="shared" ref="D79:J79" si="104">1/D78</f>
        <v>0.72959682479461851</v>
      </c>
      <c r="E79" s="27">
        <f t="shared" si="104"/>
        <v>0.53231152675038929</v>
      </c>
      <c r="F79" s="27">
        <f t="shared" si="104"/>
        <v>0.38837279971865968</v>
      </c>
      <c r="G79" s="27">
        <f t="shared" si="104"/>
        <v>0.2833555615113304</v>
      </c>
      <c r="H79" s="27">
        <f t="shared" si="104"/>
        <v>0.20673531796656286</v>
      </c>
      <c r="I79" s="27">
        <f t="shared" si="104"/>
        <v>0.15083343156131013</v>
      </c>
      <c r="J79" s="27">
        <f t="shared" si="104"/>
        <v>0.11004759274000828</v>
      </c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idden="1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idden="1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idden="1" x14ac:dyDescent="0.2">
      <c r="A82" s="27"/>
      <c r="B82" s="27"/>
      <c r="C82" s="27">
        <f>C69*C79</f>
        <v>0</v>
      </c>
      <c r="D82" s="27">
        <f t="shared" ref="D82:J82" si="105">D69*D79</f>
        <v>0</v>
      </c>
      <c r="E82" s="27">
        <f t="shared" si="105"/>
        <v>0</v>
      </c>
      <c r="F82" s="27">
        <f t="shared" si="105"/>
        <v>0</v>
      </c>
      <c r="G82" s="27">
        <f t="shared" si="105"/>
        <v>0</v>
      </c>
      <c r="H82" s="27">
        <f t="shared" si="105"/>
        <v>0</v>
      </c>
      <c r="I82" s="27">
        <f t="shared" si="105"/>
        <v>0</v>
      </c>
      <c r="J82" s="27">
        <f t="shared" si="105"/>
        <v>0</v>
      </c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>
        <f>SUM(C82:Y82)</f>
        <v>0</v>
      </c>
    </row>
    <row r="83" spans="1:26" hidden="1" x14ac:dyDescent="0.2">
      <c r="A83" s="27"/>
      <c r="B83" s="27"/>
      <c r="C83" s="27">
        <f>C71*C79</f>
        <v>0</v>
      </c>
      <c r="D83" s="27">
        <f t="shared" ref="D83:J83" si="106">D71*D79</f>
        <v>0</v>
      </c>
      <c r="E83" s="27">
        <f t="shared" si="106"/>
        <v>0</v>
      </c>
      <c r="F83" s="27">
        <f t="shared" si="106"/>
        <v>0</v>
      </c>
      <c r="G83" s="27">
        <f t="shared" si="106"/>
        <v>0</v>
      </c>
      <c r="H83" s="27">
        <f t="shared" si="106"/>
        <v>0</v>
      </c>
      <c r="I83" s="27">
        <f t="shared" si="106"/>
        <v>0</v>
      </c>
      <c r="J83" s="27">
        <f t="shared" si="106"/>
        <v>0</v>
      </c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>
        <f>SUM(C83:Y83)</f>
        <v>0</v>
      </c>
    </row>
    <row r="84" spans="1:26" hidden="1" x14ac:dyDescent="0.2">
      <c r="A84" s="27"/>
      <c r="B84" s="27"/>
      <c r="C84" s="27">
        <f>C83-C82</f>
        <v>0</v>
      </c>
      <c r="D84" s="27">
        <f t="shared" ref="D84:J84" si="107">D83-D82</f>
        <v>0</v>
      </c>
      <c r="E84" s="27">
        <f t="shared" si="107"/>
        <v>0</v>
      </c>
      <c r="F84" s="27">
        <f t="shared" si="107"/>
        <v>0</v>
      </c>
      <c r="G84" s="27">
        <f t="shared" si="107"/>
        <v>0</v>
      </c>
      <c r="H84" s="27">
        <f t="shared" si="107"/>
        <v>0</v>
      </c>
      <c r="I84" s="27">
        <f t="shared" si="107"/>
        <v>0</v>
      </c>
      <c r="J84" s="27">
        <f t="shared" si="107"/>
        <v>0</v>
      </c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>
        <f>SUM(C84:Y84)</f>
        <v>0</v>
      </c>
    </row>
    <row r="85" spans="1:26" hidden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>
        <f>SUM(C85:Y85)</f>
        <v>0</v>
      </c>
    </row>
    <row r="86" spans="1:26" hidden="1" x14ac:dyDescent="0.2">
      <c r="A86" s="27"/>
      <c r="B86" s="27"/>
      <c r="C86" s="27">
        <f>C74*C79</f>
        <v>0</v>
      </c>
      <c r="D86" s="27">
        <f t="shared" ref="D86:J86" si="108">D74*D79</f>
        <v>0</v>
      </c>
      <c r="E86" s="27">
        <f t="shared" si="108"/>
        <v>0</v>
      </c>
      <c r="F86" s="27">
        <f t="shared" si="108"/>
        <v>0</v>
      </c>
      <c r="G86" s="27">
        <f t="shared" si="108"/>
        <v>0</v>
      </c>
      <c r="H86" s="27">
        <f t="shared" si="108"/>
        <v>0</v>
      </c>
      <c r="I86" s="27">
        <f t="shared" si="108"/>
        <v>0</v>
      </c>
      <c r="J86" s="27">
        <f t="shared" si="108"/>
        <v>0</v>
      </c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>
        <f>SUM(C86:Y86)</f>
        <v>0</v>
      </c>
    </row>
    <row r="87" spans="1:26" hidden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idden="1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idden="1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5.75" hidden="1" x14ac:dyDescent="0.3">
      <c r="A90" s="27"/>
      <c r="B90" s="27"/>
      <c r="C90" s="27"/>
      <c r="D90" s="27"/>
      <c r="E90" s="3" t="s">
        <v>3</v>
      </c>
      <c r="F90" s="6">
        <v>0.37062</v>
      </c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5.75" hidden="1" x14ac:dyDescent="0.3">
      <c r="A91" s="27"/>
      <c r="B91" s="5" t="s">
        <v>2</v>
      </c>
      <c r="C91" s="4" t="e">
        <f>C13+(C77/(C77-F91))*(F90-C13)</f>
        <v>#DIV/0!</v>
      </c>
      <c r="D91" s="27"/>
      <c r="E91" s="3" t="s">
        <v>1</v>
      </c>
      <c r="F91" s="2">
        <f>Z84-Z86</f>
        <v>0</v>
      </c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idden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5" spans="1:26" ht="15" x14ac:dyDescent="0.25">
      <c r="B95" s="69" t="s">
        <v>63</v>
      </c>
      <c r="C95" s="68"/>
      <c r="D95" s="68"/>
      <c r="E95" s="68"/>
      <c r="F95" s="68"/>
      <c r="G95" s="68"/>
      <c r="H95" s="68"/>
      <c r="I95" s="68"/>
      <c r="J95" s="68"/>
    </row>
    <row r="96" spans="1:26" ht="15" x14ac:dyDescent="0.25">
      <c r="B96" s="68"/>
      <c r="C96" s="68"/>
      <c r="D96" s="68"/>
      <c r="E96" s="68"/>
      <c r="F96" s="68"/>
      <c r="G96" s="68"/>
      <c r="H96" s="70" t="s">
        <v>64</v>
      </c>
      <c r="I96" s="70"/>
      <c r="J96" s="70"/>
    </row>
    <row r="97" spans="2:10" ht="15" x14ac:dyDescent="0.25">
      <c r="B97" s="68"/>
      <c r="C97" s="68"/>
      <c r="D97" s="68"/>
      <c r="E97" s="68"/>
      <c r="F97" s="68"/>
      <c r="G97" s="68"/>
      <c r="H97" s="68"/>
      <c r="I97" s="68"/>
      <c r="J97" s="68"/>
    </row>
  </sheetData>
  <sheetProtection password="B24E" sheet="1" objects="1" scenarios="1" formatColumns="0"/>
  <mergeCells count="1">
    <mergeCell ref="H96:J96"/>
  </mergeCells>
  <dataValidations count="1">
    <dataValidation type="list" allowBlank="1" showInputMessage="1" showErrorMessage="1" sqref="C12">
      <formula1>sadzba</formula1>
    </dataValidation>
  </dataValidations>
  <pageMargins left="0.74803149606299213" right="0.74803149606299213" top="0.98425196850393704" bottom="0.98425196850393704" header="0.51181102362204722" footer="0.51181102362204722"/>
  <pageSetup paperSize="9" scale="41" orientation="landscape" r:id="rId1"/>
  <headerFooter alignWithMargins="0">
    <oddHeader>&amp;C&amp;P z &amp;N&amp;RPríloha č. 11 ŽoNFP - Finančná analýza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3</vt:i4>
      </vt:variant>
    </vt:vector>
  </HeadingPairs>
  <TitlesOfParts>
    <vt:vector size="4" baseType="lpstr">
      <vt:lpstr>finančná analýza</vt:lpstr>
      <vt:lpstr>'finančná analýza'!Oblasť_tlače</vt:lpstr>
      <vt:lpstr>sadzba</vt:lpstr>
      <vt:lpstr>sadzby</vt:lpstr>
    </vt:vector>
  </TitlesOfParts>
  <Company>MH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</dc:creator>
  <cp:lastModifiedBy>Mráz Martin</cp:lastModifiedBy>
  <cp:lastPrinted>2016-02-16T09:11:35Z</cp:lastPrinted>
  <dcterms:created xsi:type="dcterms:W3CDTF">2011-08-24T14:26:15Z</dcterms:created>
  <dcterms:modified xsi:type="dcterms:W3CDTF">2016-11-16T11:48:50Z</dcterms:modified>
</cp:coreProperties>
</file>